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4\"/>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Z30" i="27" l="1"/>
  <c r="P30" i="27"/>
  <c r="AC31" i="27"/>
  <c r="Z32" i="27"/>
  <c r="D34" i="27"/>
  <c r="AC34" i="27" s="1"/>
  <c r="D32" i="27"/>
  <c r="AC32" i="27" s="1"/>
  <c r="D31" i="27"/>
  <c r="D30" i="27"/>
  <c r="C49" i="7" s="1"/>
  <c r="D24" i="27"/>
  <c r="C48" i="7" s="1"/>
  <c r="Z34" i="27" l="1"/>
  <c r="Z61" i="27"/>
  <c r="D29" i="27"/>
  <c r="AC29" i="27" s="1"/>
  <c r="AC24" i="27"/>
  <c r="AC30" i="27"/>
  <c r="D27" i="27"/>
  <c r="AC27" i="27" s="1"/>
  <c r="Z62" i="27"/>
  <c r="D61" i="27"/>
  <c r="D62" i="27" s="1"/>
  <c r="P31" i="27"/>
  <c r="A14" i="27"/>
  <c r="A11" i="27"/>
  <c r="A8" i="27"/>
  <c r="A4" i="27"/>
  <c r="Z27" i="27" l="1"/>
  <c r="Z24" i="27"/>
  <c r="Z29" i="27" s="1"/>
  <c r="P27" i="27"/>
  <c r="P24" i="27"/>
  <c r="A9" i="22"/>
  <c r="A9" i="5"/>
  <c r="A9" i="16"/>
  <c r="A8" i="30"/>
  <c r="A9" i="10"/>
  <c r="A8" i="17"/>
  <c r="A9" i="6"/>
  <c r="A10" i="13"/>
  <c r="A8" i="12"/>
  <c r="P29" i="27" l="1"/>
  <c r="H31" i="16"/>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7" i="30" s="1"/>
  <c r="C84" i="30" l="1"/>
  <c r="B85" i="30"/>
  <c r="B90" i="30" s="1"/>
  <c r="B89" i="30"/>
  <c r="C85" i="30"/>
  <c r="D80" i="30"/>
  <c r="B88" i="30"/>
  <c r="B91" i="30" s="1"/>
  <c r="C89" i="30"/>
  <c r="C90" i="30" l="1"/>
  <c r="C87" i="30"/>
  <c r="D84" i="30"/>
  <c r="E80" i="30"/>
  <c r="E84" i="30" l="1"/>
  <c r="E87" i="30" s="1"/>
  <c r="D87" i="30"/>
  <c r="E85" i="30"/>
  <c r="D85" i="30"/>
  <c r="D90" i="30" s="1"/>
  <c r="E89" i="30"/>
  <c r="D89" i="30"/>
  <c r="F80" i="30"/>
  <c r="E88" i="30"/>
  <c r="D88" i="30"/>
  <c r="C88" i="30"/>
  <c r="C91" i="30" s="1"/>
  <c r="G80" i="30"/>
  <c r="G84" i="30" s="1"/>
  <c r="G87" i="30" s="1"/>
  <c r="E90" i="30" l="1"/>
  <c r="E91" i="30"/>
  <c r="F84" i="30"/>
  <c r="H80" i="30"/>
  <c r="I80" i="30" s="1"/>
  <c r="I84" i="30" s="1"/>
  <c r="I87" i="30" s="1"/>
  <c r="D91" i="30"/>
  <c r="J80" i="30" l="1"/>
  <c r="H84" i="30"/>
  <c r="I89" i="30" s="1"/>
  <c r="K80" i="30"/>
  <c r="K84" i="30" s="1"/>
  <c r="K87" i="30" s="1"/>
  <c r="F87" i="30"/>
  <c r="F89" i="30"/>
  <c r="G89" i="30"/>
  <c r="F85" i="30"/>
  <c r="F90" i="30" s="1"/>
  <c r="G85" i="30"/>
  <c r="I85" i="30" l="1"/>
  <c r="H89" i="30"/>
  <c r="H85" i="30"/>
  <c r="H90" i="30" s="1"/>
  <c r="L80" i="30"/>
  <c r="L84" i="30" s="1"/>
  <c r="L87" i="30" s="1"/>
  <c r="G90" i="30"/>
  <c r="H87" i="30"/>
  <c r="H88" i="30" s="1"/>
  <c r="F88" i="30"/>
  <c r="F91" i="30" s="1"/>
  <c r="G88" i="30"/>
  <c r="G91" i="30" s="1"/>
  <c r="J84" i="30"/>
  <c r="M80" i="30"/>
  <c r="I88" i="30" l="1"/>
  <c r="I91" i="30"/>
  <c r="N80" i="30"/>
  <c r="N84" i="30" s="1"/>
  <c r="N87" i="30" s="1"/>
  <c r="I90" i="30"/>
  <c r="J87" i="30"/>
  <c r="L85" i="30"/>
  <c r="L90" i="30" s="1"/>
  <c r="K85" i="30"/>
  <c r="L89" i="30"/>
  <c r="J89" i="30"/>
  <c r="K89" i="30"/>
  <c r="J85" i="30"/>
  <c r="J90" i="30" s="1"/>
  <c r="M84" i="30"/>
  <c r="M87" i="30" s="1"/>
  <c r="H91" i="30"/>
  <c r="O80" i="30" l="1"/>
  <c r="M88" i="30"/>
  <c r="J88" i="30"/>
  <c r="J91" i="30" s="1"/>
  <c r="K88" i="30"/>
  <c r="K91" i="30" s="1"/>
  <c r="N88" i="30"/>
  <c r="N91" i="30" s="1"/>
  <c r="L88" i="30"/>
  <c r="L91" i="30" s="1"/>
  <c r="N85" i="30"/>
  <c r="M89" i="30"/>
  <c r="M85" i="30"/>
  <c r="M90" i="30" s="1"/>
  <c r="O84" i="30"/>
  <c r="P80" i="30"/>
  <c r="N89" i="30"/>
  <c r="K90" i="30"/>
  <c r="O87" i="30" l="1"/>
  <c r="N90" i="30"/>
  <c r="O85" i="30"/>
  <c r="O90" i="30" s="1"/>
  <c r="M91" i="30"/>
  <c r="O89" i="30"/>
  <c r="P84" i="30"/>
  <c r="Q80" i="30"/>
  <c r="P87" i="30" l="1"/>
  <c r="P88" i="30" s="1"/>
  <c r="P89" i="30"/>
  <c r="P85" i="30"/>
  <c r="P90" i="30" s="1"/>
  <c r="Q84" i="30"/>
  <c r="R80" i="30"/>
  <c r="O88" i="30"/>
  <c r="O91" i="30" s="1"/>
  <c r="R84" i="30" l="1"/>
  <c r="S80" i="30"/>
  <c r="Q87" i="30"/>
  <c r="Q88" i="30" s="1"/>
  <c r="Q91" i="30" s="1"/>
  <c r="Q85" i="30"/>
  <c r="Q90" i="30" s="1"/>
  <c r="Q89" i="30"/>
  <c r="P91" i="30"/>
  <c r="S84" i="30" l="1"/>
  <c r="T80" i="30"/>
  <c r="R87" i="30"/>
  <c r="R88" i="30" s="1"/>
  <c r="R91" i="30" s="1"/>
  <c r="R85" i="30"/>
  <c r="R90" i="30" s="1"/>
  <c r="R89" i="30"/>
  <c r="T84" i="30" l="1"/>
  <c r="U80" i="30"/>
  <c r="S87" i="30"/>
  <c r="S88" i="30" s="1"/>
  <c r="S91" i="30" s="1"/>
  <c r="S89" i="30"/>
  <c r="S85" i="30"/>
  <c r="S90" i="30" s="1"/>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5" i="30"/>
  <c r="AF90" i="30" s="1"/>
  <c r="AF89" i="30"/>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9" i="30"/>
  <c r="AX85" i="30"/>
  <c r="AX90" i="30" s="1"/>
  <c r="AZ87" i="30" l="1"/>
  <c r="AZ85" i="30"/>
  <c r="AZ89" i="30"/>
  <c r="AY87" i="30"/>
  <c r="AY88" i="30" s="1"/>
  <c r="AY91" i="30" s="1"/>
  <c r="AY85" i="30"/>
  <c r="AY90" i="30" s="1"/>
  <c r="AY89" i="30"/>
  <c r="AZ90" i="30" l="1"/>
  <c r="F23" i="30" s="1"/>
  <c r="AZ88" i="30"/>
  <c r="F25" i="30" l="1"/>
  <c r="F26" i="30" s="1"/>
  <c r="AZ91" i="30"/>
  <c r="F24" i="30" s="1"/>
</calcChain>
</file>

<file path=xl/sharedStrings.xml><?xml version="1.0" encoding="utf-8"?>
<sst xmlns="http://schemas.openxmlformats.org/spreadsheetml/2006/main" count="1037" uniqueCount="578">
  <si>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</si>
  <si>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</si>
  <si>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</si>
  <si>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</si>
  <si>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</si>
  <si>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</si>
  <si>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</si>
  <si>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</si>
  <si>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</si>
  <si>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</si>
  <si>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</si>
  <si>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</si>
  <si>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</si>
  <si>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</si>
  <si>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</si>
  <si>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</si>
  <si>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</si>
  <si>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</si>
  <si>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</si>
  <si>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</si>
  <si>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</si>
  <si>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</si>
  <si>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</si>
  <si>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</si>
  <si>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</si>
  <si>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</si>
  <si>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</si>
  <si>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</si>
  <si>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</si>
  <si>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</si>
  <si>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</si>
  <si>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</si>
  <si>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</si>
  <si>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</si>
  <si>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</si>
  <si>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</si>
  <si>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</si>
  <si>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</si>
  <si>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</si>
  <si>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</si>
  <si>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</si>
  <si>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</si>
  <si>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</si>
  <si>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</si>
  <si>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</si>
  <si>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</si>
  <si>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</si>
  <si>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</si>
  <si>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</si>
  <si>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</si>
  <si>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</si>
  <si>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</si>
  <si>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</si>
  <si>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</si>
  <si>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</si>
  <si>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</si>
  <si>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</si>
  <si>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</si>
  <si>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</si>
  <si>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</si>
  <si>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</si>
  <si>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</si>
  <si>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</si>
  <si>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</si>
  <si>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</si>
  <si>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</si>
  <si>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</si>
  <si>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</si>
  <si>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</si>
  <si>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</si>
  <si>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</si>
  <si>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</si>
  <si>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</si>
  <si>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</si>
  <si>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</si>
  <si>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</si>
  <si>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</si>
  <si>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</si>
  <si>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</si>
  <si>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</si>
  <si>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</si>
  <si>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</si>
  <si>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</si>
  <si>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</si>
  <si>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</si>
  <si>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</si>
  <si>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</si>
  <si>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</si>
  <si>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</si>
  <si>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</si>
  <si>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</si>
  <si>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</si>
  <si>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</si>
  <si>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</si>
  <si>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</si>
  <si>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</si>
  <si>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</si>
  <si>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</si>
  <si>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</si>
  <si>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</si>
  <si>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</si>
  <si>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</si>
  <si>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</si>
  <si>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</si>
  <si>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</si>
  <si>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</si>
  <si>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</si>
  <si>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</si>
  <si>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</si>
  <si>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</si>
  <si>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</si>
  <si>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</si>
  <si>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</si>
  <si>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</si>
  <si>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</si>
  <si>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</si>
  <si>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</si>
  <si>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</si>
  <si>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</si>
  <si>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</si>
  <si>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</si>
  <si>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</si>
  <si>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</si>
  <si>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</si>
  <si>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</si>
  <si>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</si>
  <si>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</si>
  <si>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</si>
  <si>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</si>
  <si>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</si>
  <si>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</si>
  <si>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</si>
  <si>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</si>
  <si>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</si>
  <si>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</si>
  <si>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</si>
  <si>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</si>
  <si>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</si>
  <si>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</si>
  <si>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</si>
  <si>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</si>
  <si>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</si>
  <si>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</si>
  <si>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</si>
  <si>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</si>
  <si>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</si>
  <si>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</si>
  <si>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</si>
  <si>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</si>
  <si>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</si>
  <si>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</si>
  <si>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</si>
  <si>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</si>
  <si>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</si>
  <si>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</si>
  <si>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</si>
  <si>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</si>
  <si>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</si>
  <si>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</si>
  <si>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</si>
  <si>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</si>
  <si>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</si>
  <si>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</si>
  <si>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</si>
  <si>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</si>
  <si>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</si>
  <si>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</si>
  <si>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</si>
  <si>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</si>
  <si>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</si>
  <si>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</si>
  <si>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</si>
  <si>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</si>
  <si>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</si>
  <si>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</si>
  <si>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</si>
  <si>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</si>
  <si>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</si>
  <si>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</si>
  <si>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</si>
  <si>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</si>
  <si>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</si>
  <si>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</si>
  <si>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</si>
  <si>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</si>
  <si>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</si>
  <si>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</si>
  <si>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</si>
  <si>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</si>
  <si>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</si>
  <si>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</si>
  <si>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</si>
  <si>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</si>
  <si>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</si>
  <si>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</si>
  <si>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</si>
  <si>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</si>
  <si>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</si>
  <si>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</si>
  <si>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</si>
  <si>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</si>
  <si>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</si>
  <si>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</si>
  <si>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</si>
  <si>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</si>
  <si>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</si>
  <si>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</si>
  <si>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</si>
  <si>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</si>
  <si>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</si>
  <si>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</si>
  <si>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</si>
  <si>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</si>
  <si>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</si>
  <si>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</si>
  <si>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</si>
  <si>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</si>
  <si>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</si>
  <si>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</si>
  <si>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</si>
  <si>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</si>
  <si>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</si>
  <si>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</si>
  <si>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</si>
  <si>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</si>
  <si>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</si>
  <si>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</si>
  <si>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</si>
  <si>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</si>
  <si>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</si>
  <si>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</si>
  <si>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</si>
  <si>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</si>
  <si>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</si>
  <si>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</si>
  <si>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</si>
  <si>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</si>
  <si>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</si>
  <si>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</si>
  <si>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</si>
  <si>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</si>
  <si>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</si>
  <si>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</si>
  <si>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</si>
  <si>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</si>
  <si>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</si>
  <si>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</si>
  <si>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</si>
  <si>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</si>
  <si>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</si>
  <si>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</si>
  <si>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</si>
  <si>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</si>
  <si>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</si>
  <si>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</si>
  <si>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</si>
  <si>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</si>
  <si>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</si>
  <si>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</si>
  <si>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</si>
  <si>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</si>
  <si>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</si>
  <si>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</si>
  <si>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</si>
  <si>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</si>
  <si>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</si>
  <si>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</si>
  <si>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</si>
  <si>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</si>
  <si>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</si>
  <si>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</si>
  <si>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</si>
  <si>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</si>
  <si>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</si>
  <si>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</si>
  <si>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</si>
  <si>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</si>
  <si>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</si>
  <si>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</si>
  <si>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</si>
  <si>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</si>
  <si>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</si>
  <si>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</si>
  <si>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</si>
  <si>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</si>
  <si>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</si>
  <si>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</si>
  <si>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</si>
  <si>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</si>
  <si>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</si>
  <si>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</si>
  <si>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</si>
  <si>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</si>
  <si>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</si>
  <si>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</si>
  <si>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</si>
  <si>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</si>
  <si>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</si>
  <si>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</si>
  <si>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</si>
  <si>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</si>
  <si>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</si>
  <si>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</si>
  <si>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</si>
  <si>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</si>
  <si>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</si>
  <si>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</si>
  <si>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</si>
  <si>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</si>
  <si>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</si>
  <si>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</si>
  <si>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</si>
  <si>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</si>
  <si>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</si>
  <si>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</si>
  <si>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</si>
  <si>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</si>
  <si>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</si>
  <si>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</si>
  <si>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</si>
  <si>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</si>
  <si>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</si>
  <si>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</si>
  <si>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</si>
  <si>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</si>
  <si>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</si>
  <si>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</si>
  <si>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</si>
  <si>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</si>
  <si>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</si>
  <si>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</si>
  <si>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</si>
  <si>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</si>
  <si>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</si>
  <si>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</si>
  <si>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</si>
  <si>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</si>
  <si>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</si>
  <si>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</si>
  <si>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</si>
  <si>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</si>
  <si>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</si>
  <si>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</si>
  <si>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</si>
  <si>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</si>
  <si>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</si>
  <si>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</si>
  <si>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</si>
  <si>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</si>
  <si>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</si>
  <si>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</si>
  <si>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</si>
  <si>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</si>
  <si>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</si>
  <si>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</si>
  <si>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</si>
  <si>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</si>
  <si>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</si>
  <si>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</si>
  <si>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</si>
  <si>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</si>
  <si>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</si>
  <si>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</si>
  <si>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</si>
  <si>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</si>
  <si>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</si>
  <si>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</si>
  <si>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</si>
  <si>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</si>
  <si>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</si>
  <si>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</si>
  <si>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</si>
  <si>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</si>
  <si>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</si>
  <si>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</si>
  <si>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</si>
  <si>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</si>
  <si>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</si>
  <si>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</si>
  <si>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</si>
  <si>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</si>
  <si>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</si>
  <si>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</si>
  <si>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</si>
  <si>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</si>
  <si>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</si>
  <si>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</si>
  <si>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</si>
  <si>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</si>
  <si>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</si>
  <si>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</si>
  <si>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</si>
  <si>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</si>
  <si>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</si>
  <si>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</si>
  <si>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</si>
  <si>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</si>
  <si>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</si>
  <si>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</si>
  <si>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</si>
  <si>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</si>
  <si>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</si>
  <si>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</si>
  <si>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</si>
  <si>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</si>
  <si>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</si>
  <si>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</si>
  <si>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</si>
  <si>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</si>
  <si>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</si>
  <si>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</si>
  <si>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</si>
  <si>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</si>
  <si>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</si>
  <si>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</si>
  <si>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</si>
  <si>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</si>
  <si>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</si>
  <si>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</si>
  <si>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</si>
  <si>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</si>
  <si>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</si>
  <si>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</si>
  <si>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</si>
  <si>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</si>
  <si>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</si>
  <si>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</si>
  <si>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</si>
  <si>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</si>
  <si>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</si>
  <si>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</si>
  <si>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</si>
  <si>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</si>
  <si>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</si>
  <si>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</si>
  <si>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</si>
  <si>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</si>
  <si>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</si>
  <si>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</si>
  <si>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</si>
  <si>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</si>
  <si>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</si>
  <si>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</si>
  <si>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</si>
  <si>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</si>
  <si>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</si>
  <si>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</si>
  <si>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</si>
  <si>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</si>
  <si>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</si>
  <si>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</si>
  <si>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</si>
  <si>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</si>
  <si>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</si>
  <si>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</si>
  <si>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</si>
  <si>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</si>
  <si>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</si>
  <si>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</si>
  <si>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</si>
  <si>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</si>
  <si>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</si>
  <si>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</si>
  <si>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</si>
  <si>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</si>
  <si>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</si>
  <si>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</si>
  <si>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</si>
  <si>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</si>
  <si>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</si>
  <si>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</si>
  <si>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</si>
  <si>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</si>
  <si>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</si>
  <si>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</si>
  <si>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</si>
  <si>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</si>
  <si>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</si>
  <si>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</si>
  <si>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</si>
  <si>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</si>
  <si>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</si>
  <si>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</si>
  <si>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</si>
  <si>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</si>
  <si>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</si>
  <si>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</si>
  <si>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</si>
  <si>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</si>
  <si>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</si>
  <si>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</si>
  <si>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</si>
  <si>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</si>
  <si>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</si>
  <si>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</si>
  <si>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</si>
  <si>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</si>
  <si>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</si>
  <si>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</si>
  <si>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</si>
  <si>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</si>
  <si>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</si>
  <si>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</si>
  <si>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</si>
  <si>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</si>
  <si>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</si>
  <si>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</si>
  <si>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</si>
  <si>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</si>
  <si>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</si>
  <si>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</si>
  <si>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</si>
  <si>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</si>
  <si>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</si>
  <si>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</si>
  <si>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</si>
  <si>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</si>
  <si>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</si>
  <si>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</si>
  <si>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</si>
  <si>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</si>
  <si>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</si>
  <si>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</si>
  <si>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</si>
  <si>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</si>
  <si>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</si>
  <si>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</si>
  <si>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</si>
  <si>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</si>
  <si>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</si>
  <si>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</si>
  <si>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</si>
  <si>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</si>
  <si>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</si>
  <si>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</si>
  <si>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</si>
  <si>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</si>
  <si>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</si>
  <si>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</si>
  <si>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</si>
  <si>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</si>
  <si>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</si>
  <si>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</si>
  <si>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</si>
  <si>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</si>
  <si>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Ялуторовский
район</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</si>
  <si>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</si>
  <si>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</si>
  <si>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</si>
  <si>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</si>
  <si>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</si>
  <si>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</si>
  <si>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</si>
  <si>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</si>
  <si>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</si>
  <si>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</si>
  <si>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</si>
  <si>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</si>
  <si>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</si>
  <si>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</si>
  <si>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</si>
  <si>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</si>
  <si>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</si>
  <si>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</si>
  <si>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</si>
  <si>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</si>
  <si>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</si>
  <si>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</si>
  <si>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</si>
  <si>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</si>
  <si>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</si>
  <si>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</si>
  <si>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 xml:space="preserve">План 2022 года </t>
  </si>
  <si>
    <t>Год 2024</t>
  </si>
  <si>
    <t xml:space="preserve"> по состоянию на 01.01.2022</t>
  </si>
  <si>
    <t>по состоянию на 01.01.2022</t>
  </si>
  <si>
    <t>Акт ТО от 29.08.2019 года</t>
  </si>
  <si>
    <t>M_TP3400.VL.0074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</si>
</sst>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-5630387.3317308016</c:v>
                </c:pt>
                <c:pt idx="1">
                  <c:v>624462.4331984279</c:v>
                </c:pt>
                <c:pt idx="2">
                  <c:v>541586.14258301875</c:v>
                </c:pt>
                <c:pt idx="3">
                  <c:v>469582.76576594624</c:v>
                </c:pt>
                <c:pt idx="4">
                  <c:v>407049.1648205336</c:v>
                </c:pt>
                <c:pt idx="5">
                  <c:v>352756.45206490654</c:v>
                </c:pt>
                <c:pt idx="6">
                  <c:v>302141.33505050605</c:v>
                </c:pt>
                <c:pt idx="7">
                  <c:v>261825.10693836599</c:v>
                </c:pt>
                <c:pt idx="8">
                  <c:v>195787.0158175246</c:v>
                </c:pt>
                <c:pt idx="9">
                  <c:v>156978.26923141265</c:v>
                </c:pt>
                <c:pt idx="10">
                  <c:v>213136.74129786121</c:v>
                </c:pt>
                <c:pt idx="11">
                  <c:v>184356.32069533612</c:v>
                </c:pt>
                <c:pt idx="12">
                  <c:v>158459.93653405376</c:v>
                </c:pt>
                <c:pt idx="13">
                  <c:v>137051.10589976644</c:v>
                </c:pt>
                <c:pt idx="14">
                  <c:v>118518.11570027705</c:v>
                </c:pt>
                <c:pt idx="15">
                  <c:v>102477.52402882001</c:v>
                </c:pt>
                <c:pt idx="16">
                  <c:v>88596.516364833995</c:v>
                </c:pt>
                <c:pt idx="17">
                  <c:v>76586.30796695016</c:v>
                </c:pt>
                <c:pt idx="18">
                  <c:v>65860.15719702949</c:v>
                </c:pt>
                <c:pt idx="19">
                  <c:v>56928.15215351028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-9054780.4625308029</c:v>
                </c:pt>
                <c:pt idx="1">
                  <c:v>-8430318.0293323752</c:v>
                </c:pt>
                <c:pt idx="2">
                  <c:v>-7888731.8867493561</c:v>
                </c:pt>
                <c:pt idx="3">
                  <c:v>-7419149.1209834097</c:v>
                </c:pt>
                <c:pt idx="4">
                  <c:v>-7012099.9561628764</c:v>
                </c:pt>
                <c:pt idx="5">
                  <c:v>-6659343.5040979702</c:v>
                </c:pt>
                <c:pt idx="6">
                  <c:v>-6357202.1690474637</c:v>
                </c:pt>
                <c:pt idx="7">
                  <c:v>-6095377.0621090978</c:v>
                </c:pt>
                <c:pt idx="8">
                  <c:v>-5899590.046291573</c:v>
                </c:pt>
                <c:pt idx="9">
                  <c:v>-5742611.7770601604</c:v>
                </c:pt>
                <c:pt idx="10">
                  <c:v>-5529475.0357622989</c:v>
                </c:pt>
                <c:pt idx="11">
                  <c:v>-5345118.7150669629</c:v>
                </c:pt>
                <c:pt idx="12">
                  <c:v>-5186658.7785329092</c:v>
                </c:pt>
                <c:pt idx="13">
                  <c:v>-5049607.6726331431</c:v>
                </c:pt>
                <c:pt idx="14">
                  <c:v>-4931089.5569328656</c:v>
                </c:pt>
                <c:pt idx="15">
                  <c:v>-4828612.0329040457</c:v>
                </c:pt>
                <c:pt idx="16">
                  <c:v>-4740015.5165392114</c:v>
                </c:pt>
                <c:pt idx="17">
                  <c:v>-4663429.208572261</c:v>
                </c:pt>
                <c:pt idx="18">
                  <c:v>-4597569.0513752317</c:v>
                </c:pt>
                <c:pt idx="19">
                  <c:v>-4540640.8992217211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7;&#1090;&#1086;&#1080;&#1084;&#1086;&#1089;&#1090;&#1100;\&#1055;&#1086;&#1089;&#1095;&#1080;&#1090;&#1072;&#1085;&#1099;\M_TP3400.VL.1105%20&#1056;&#1077;&#1082;.%20&#1042;&#1051;-0,4%20&#1040;&#1089;&#1083;&#1072;&#1085;&#1072;\&#1054;&#1094;&#1077;&#1085;&#1082;&#1072;%20&#1087;&#1083;&#1072;&#1085;&#1086;&#1074;&#1086;&#1081;%20&#1089;&#1090;&#1086;&#1080;&#1084;&#1086;&#1089;&#1090;&#1080;%20&#1042;&#1051;%200,4%20&#1040;&#1089;&#1083;&#1072;&#1085;&#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15">
          <cell r="AJ1515">
            <v>13955.03</v>
          </cell>
        </row>
        <row r="1523">
          <cell r="AJ1523">
            <v>9324.94</v>
          </cell>
          <cell r="AK1523">
            <v>421.48</v>
          </cell>
          <cell r="AL1523">
            <v>7983.5</v>
          </cell>
          <cell r="AO1523">
            <v>919.96000000000095</v>
          </cell>
          <cell r="AQ1523">
            <v>11189.928</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ценка плановой стоимости"/>
      <sheetName val="исходные данные"/>
      <sheetName val="НЦС  ВЛ"/>
      <sheetName val="НЦС  КЛ"/>
      <sheetName val="НЦС  КТП"/>
      <sheetName val="ЗУР ВЛ"/>
      <sheetName val="ЗУР 600-1000"/>
      <sheetName val="ЗУР за кажд км"/>
      <sheetName val="Ввод"/>
      <sheetName val="Ввод ВЛ"/>
      <sheetName val="Ввод "/>
      <sheetName val="Ввод за кажд м"/>
      <sheetName val="Ввод ТП"/>
    </sheetNames>
    <sheetDataSet>
      <sheetData sheetId="0">
        <row r="48">
          <cell r="H48">
            <v>7983.5</v>
          </cell>
          <cell r="J48">
            <v>421.48</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14.42578125" style="311" customWidth="1"/>
    <col min="6" max="6" width="36.5703125" style="311" customWidth="1"/>
    <col min="7" max="7" width="20" style="311" customWidth="1"/>
    <col min="8" max="8" width="25.5703125" style="311" customWidth="1"/>
    <col min="9" max="9" width="16.42578125" style="311" customWidth="1"/>
    <col min="10" max="16384" width="9.140625" style="311"/>
  </cols>
  <sheetData>
    <row r="1" spans="1:22" s="288" customFormat="1" ht="18.75" customHeight="1" x14ac:dyDescent="0.2">
      <c r="A1" s="287"/>
      <c r="C1" s="289" t="s">
        <v>69</v>
      </c>
    </row>
    <row r="2" spans="1:22" s="288" customFormat="1" ht="18.75" customHeight="1" x14ac:dyDescent="0.3">
      <c r="A2" s="287"/>
      <c r="C2" s="290" t="s">
        <v>10</v>
      </c>
    </row>
    <row r="3" spans="1:22" s="288" customFormat="1" ht="18.75" x14ac:dyDescent="0.3">
      <c r="A3" s="291"/>
      <c r="C3" s="290" t="s">
        <v>68</v>
      </c>
    </row>
    <row r="4" spans="1:22" s="288" customFormat="1" ht="18.75" x14ac:dyDescent="0.3">
      <c r="A4" s="291"/>
      <c r="H4" s="290"/>
    </row>
    <row r="5" spans="1:22" s="288" customFormat="1" ht="15.75" x14ac:dyDescent="0.25">
      <c r="A5" s="329" t="s">
        <v>536</v>
      </c>
      <c r="B5" s="329"/>
      <c r="C5" s="329"/>
      <c r="D5" s="292"/>
      <c r="E5" s="292"/>
      <c r="F5" s="292"/>
      <c r="G5" s="292"/>
      <c r="H5" s="292"/>
      <c r="I5" s="292"/>
      <c r="J5" s="292"/>
    </row>
    <row r="6" spans="1:22" s="288" customFormat="1" ht="18.75" x14ac:dyDescent="0.3">
      <c r="A6" s="291"/>
      <c r="H6" s="290"/>
    </row>
    <row r="7" spans="1:22" s="288" customFormat="1" ht="18.75" x14ac:dyDescent="0.2">
      <c r="A7" s="333" t="s">
        <v>9</v>
      </c>
      <c r="B7" s="333"/>
      <c r="C7" s="333"/>
      <c r="D7" s="293"/>
      <c r="E7" s="293"/>
      <c r="F7" s="293"/>
      <c r="G7" s="293"/>
      <c r="H7" s="293"/>
      <c r="I7" s="293"/>
      <c r="J7" s="293"/>
      <c r="K7" s="293"/>
      <c r="L7" s="293"/>
      <c r="M7" s="293"/>
      <c r="N7" s="293"/>
      <c r="O7" s="293"/>
      <c r="P7" s="293"/>
      <c r="Q7" s="293"/>
      <c r="R7" s="293"/>
      <c r="S7" s="293"/>
      <c r="T7" s="293"/>
      <c r="U7" s="293"/>
      <c r="V7" s="293"/>
    </row>
    <row r="8" spans="1:22" s="288" customFormat="1" ht="18.75" x14ac:dyDescent="0.2">
      <c r="A8" s="294"/>
      <c r="B8" s="294"/>
      <c r="C8" s="294"/>
      <c r="D8" s="294"/>
      <c r="E8" s="294"/>
      <c r="F8" s="294"/>
      <c r="G8" s="294"/>
      <c r="H8" s="294"/>
      <c r="I8" s="293"/>
      <c r="J8" s="293"/>
      <c r="K8" s="293"/>
      <c r="L8" s="293"/>
      <c r="M8" s="293"/>
      <c r="N8" s="293"/>
      <c r="O8" s="293"/>
      <c r="P8" s="293"/>
      <c r="Q8" s="293"/>
      <c r="R8" s="293"/>
      <c r="S8" s="293"/>
      <c r="T8" s="293"/>
      <c r="U8" s="293"/>
      <c r="V8" s="293"/>
    </row>
    <row r="9" spans="1:22" s="288" customFormat="1" ht="18.75" x14ac:dyDescent="0.2">
      <c r="A9" s="334" t="s">
        <v>484</v>
      </c>
      <c r="B9" s="334"/>
      <c r="C9" s="334"/>
      <c r="D9" s="295"/>
      <c r="E9" s="295"/>
      <c r="F9" s="295"/>
      <c r="G9" s="295"/>
      <c r="H9" s="295"/>
      <c r="I9" s="293"/>
      <c r="J9" s="293"/>
      <c r="K9" s="293"/>
      <c r="L9" s="293"/>
      <c r="M9" s="293"/>
      <c r="N9" s="293"/>
      <c r="O9" s="293"/>
      <c r="P9" s="293"/>
      <c r="Q9" s="293"/>
      <c r="R9" s="293"/>
      <c r="S9" s="293"/>
      <c r="T9" s="293"/>
      <c r="U9" s="293"/>
      <c r="V9" s="293"/>
    </row>
    <row r="10" spans="1:22" s="288" customFormat="1" ht="18.75" x14ac:dyDescent="0.2">
      <c r="A10" s="335" t="s">
        <v>8</v>
      </c>
      <c r="B10" s="335"/>
      <c r="C10" s="335"/>
      <c r="D10" s="296"/>
      <c r="E10" s="296"/>
      <c r="F10" s="296"/>
      <c r="G10" s="296"/>
      <c r="H10" s="296"/>
      <c r="I10" s="293"/>
      <c r="J10" s="293"/>
      <c r="K10" s="293"/>
      <c r="L10" s="293"/>
      <c r="M10" s="293"/>
      <c r="N10" s="293"/>
      <c r="O10" s="293"/>
      <c r="P10" s="293"/>
      <c r="Q10" s="293"/>
      <c r="R10" s="293"/>
      <c r="S10" s="293"/>
      <c r="T10" s="293"/>
      <c r="U10" s="293"/>
      <c r="V10" s="293"/>
    </row>
    <row r="11" spans="1:22" s="288" customFormat="1" ht="18.75" x14ac:dyDescent="0.2">
      <c r="A11" s="294"/>
      <c r="B11" s="294"/>
      <c r="C11" s="294"/>
      <c r="D11" s="294"/>
      <c r="E11" s="294"/>
      <c r="F11" s="294"/>
      <c r="G11" s="294"/>
      <c r="H11" s="294"/>
      <c r="I11" s="293"/>
      <c r="J11" s="293"/>
      <c r="K11" s="293"/>
      <c r="L11" s="293"/>
      <c r="M11" s="293"/>
      <c r="N11" s="293"/>
      <c r="O11" s="293"/>
      <c r="P11" s="293"/>
      <c r="Q11" s="293"/>
      <c r="R11" s="293"/>
      <c r="S11" s="293"/>
      <c r="T11" s="293"/>
      <c r="U11" s="293"/>
      <c r="V11" s="293"/>
    </row>
    <row r="12" spans="1:22" s="288" customFormat="1" ht="18.75" x14ac:dyDescent="0.2">
      <c r="A12" s="336" t="s">
        <v>577</v>
      </c>
      <c r="B12" s="336"/>
      <c r="C12" s="336"/>
      <c r="D12" s="295"/>
      <c r="E12" s="295"/>
      <c r="F12" s="295"/>
      <c r="G12" s="295"/>
      <c r="H12" s="295"/>
      <c r="I12" s="293"/>
      <c r="J12" s="293"/>
      <c r="K12" s="293"/>
      <c r="L12" s="293"/>
      <c r="M12" s="293"/>
      <c r="N12" s="293"/>
      <c r="O12" s="293"/>
      <c r="P12" s="293"/>
      <c r="Q12" s="293"/>
      <c r="R12" s="293"/>
      <c r="S12" s="293"/>
      <c r="T12" s="293"/>
      <c r="U12" s="293"/>
      <c r="V12" s="293"/>
    </row>
    <row r="13" spans="1:22" s="288" customFormat="1" ht="18.75" x14ac:dyDescent="0.2">
      <c r="A13" s="335" t="s">
        <v>7</v>
      </c>
      <c r="B13" s="335"/>
      <c r="C13" s="335"/>
      <c r="D13" s="296"/>
      <c r="E13" s="296"/>
      <c r="F13" s="296"/>
      <c r="G13" s="296"/>
      <c r="H13" s="296"/>
      <c r="I13" s="293"/>
      <c r="J13" s="293"/>
      <c r="K13" s="293"/>
      <c r="L13" s="293"/>
      <c r="M13" s="293"/>
      <c r="N13" s="293"/>
      <c r="O13" s="293"/>
      <c r="P13" s="293"/>
      <c r="Q13" s="293"/>
      <c r="R13" s="293"/>
      <c r="S13" s="293"/>
      <c r="T13" s="293"/>
      <c r="U13" s="293"/>
      <c r="V13" s="293"/>
    </row>
    <row r="14" spans="1:22" s="29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98" customFormat="1" ht="44.25" customHeight="1" x14ac:dyDescent="0.2">
      <c r="A15" s="337" t="s">
        <v>544</v>
      </c>
      <c r="B15" s="337"/>
      <c r="C15" s="337"/>
      <c r="D15" s="295"/>
      <c r="E15" s="295"/>
      <c r="F15" s="295"/>
      <c r="G15" s="295"/>
      <c r="H15" s="295"/>
      <c r="I15" s="295"/>
      <c r="J15" s="295"/>
      <c r="K15" s="295"/>
      <c r="L15" s="295"/>
      <c r="M15" s="295"/>
      <c r="N15" s="295"/>
      <c r="O15" s="295"/>
      <c r="P15" s="295"/>
      <c r="Q15" s="295"/>
      <c r="R15" s="295"/>
      <c r="S15" s="295"/>
      <c r="T15" s="295"/>
      <c r="U15" s="295"/>
      <c r="V15" s="295"/>
    </row>
    <row r="16" spans="1:22" s="298" customFormat="1" ht="15" customHeight="1" x14ac:dyDescent="0.2">
      <c r="A16" s="330" t="s">
        <v>6</v>
      </c>
      <c r="B16" s="330"/>
      <c r="C16" s="330"/>
      <c r="D16" s="296"/>
      <c r="E16" s="296"/>
      <c r="F16" s="296"/>
      <c r="G16" s="296"/>
      <c r="H16" s="296"/>
      <c r="I16" s="296"/>
      <c r="J16" s="296"/>
      <c r="K16" s="296"/>
      <c r="L16" s="296"/>
      <c r="M16" s="296"/>
      <c r="N16" s="296"/>
      <c r="O16" s="296"/>
      <c r="P16" s="296"/>
      <c r="Q16" s="296"/>
      <c r="R16" s="296"/>
      <c r="S16" s="296"/>
      <c r="T16" s="296"/>
      <c r="U16" s="296"/>
      <c r="V16" s="296"/>
    </row>
    <row r="17" spans="1:22"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row>
    <row r="18" spans="1:22" s="298" customFormat="1" ht="15" customHeight="1" x14ac:dyDescent="0.2">
      <c r="A18" s="331" t="s">
        <v>432</v>
      </c>
      <c r="B18" s="332"/>
      <c r="C18" s="332"/>
      <c r="D18" s="300"/>
      <c r="E18" s="300"/>
      <c r="F18" s="300"/>
      <c r="G18" s="300"/>
      <c r="H18" s="300"/>
      <c r="I18" s="300"/>
      <c r="J18" s="300"/>
      <c r="K18" s="300"/>
      <c r="L18" s="300"/>
      <c r="M18" s="300"/>
      <c r="N18" s="300"/>
      <c r="O18" s="300"/>
      <c r="P18" s="300"/>
      <c r="Q18" s="300"/>
      <c r="R18" s="300"/>
      <c r="S18" s="300"/>
      <c r="T18" s="300"/>
      <c r="U18" s="300"/>
      <c r="V18" s="300"/>
    </row>
    <row r="19" spans="1:22" s="298" customFormat="1" ht="15" customHeight="1" x14ac:dyDescent="0.2">
      <c r="A19" s="296"/>
      <c r="B19" s="296"/>
      <c r="C19" s="296"/>
      <c r="D19" s="296"/>
      <c r="E19" s="296"/>
      <c r="F19" s="296"/>
      <c r="G19" s="296"/>
      <c r="H19" s="296"/>
      <c r="I19" s="299"/>
      <c r="J19" s="299"/>
      <c r="K19" s="299"/>
      <c r="L19" s="299"/>
      <c r="M19" s="299"/>
      <c r="N19" s="299"/>
      <c r="O19" s="299"/>
      <c r="P19" s="299"/>
      <c r="Q19" s="299"/>
      <c r="R19" s="299"/>
      <c r="S19" s="299"/>
    </row>
    <row r="20" spans="1:22" s="298" customFormat="1" ht="39.75" customHeight="1" x14ac:dyDescent="0.2">
      <c r="A20" s="301" t="s">
        <v>5</v>
      </c>
      <c r="B20" s="302" t="s">
        <v>67</v>
      </c>
      <c r="C20" s="303" t="s">
        <v>66</v>
      </c>
      <c r="D20" s="304"/>
      <c r="E20" s="304"/>
      <c r="F20" s="304"/>
      <c r="G20" s="304"/>
      <c r="H20" s="304"/>
      <c r="I20" s="286"/>
      <c r="J20" s="286"/>
      <c r="K20" s="286"/>
      <c r="L20" s="286"/>
      <c r="M20" s="286"/>
      <c r="N20" s="286"/>
      <c r="O20" s="286"/>
      <c r="P20" s="286"/>
      <c r="Q20" s="286"/>
      <c r="R20" s="286"/>
      <c r="S20" s="286"/>
      <c r="T20" s="305"/>
      <c r="U20" s="305"/>
      <c r="V20" s="305"/>
    </row>
    <row r="21" spans="1:22" s="298" customFormat="1" ht="16.5" customHeight="1" x14ac:dyDescent="0.2">
      <c r="A21" s="303">
        <v>1</v>
      </c>
      <c r="B21" s="302">
        <v>2</v>
      </c>
      <c r="C21" s="303">
        <v>3</v>
      </c>
      <c r="D21" s="304"/>
      <c r="E21" s="304"/>
      <c r="F21" s="304"/>
      <c r="G21" s="304"/>
      <c r="H21" s="304"/>
      <c r="I21" s="286"/>
      <c r="J21" s="286"/>
      <c r="K21" s="286"/>
      <c r="L21" s="286"/>
      <c r="M21" s="286"/>
      <c r="N21" s="286"/>
      <c r="O21" s="286"/>
      <c r="P21" s="286"/>
      <c r="Q21" s="286"/>
      <c r="R21" s="286"/>
      <c r="S21" s="286"/>
      <c r="T21" s="305"/>
      <c r="U21" s="305"/>
      <c r="V21" s="305"/>
    </row>
    <row r="22" spans="1:22" s="298" customFormat="1" ht="39" customHeight="1" x14ac:dyDescent="0.2">
      <c r="A22" s="306" t="s">
        <v>65</v>
      </c>
      <c r="B22" s="307" t="s">
        <v>295</v>
      </c>
      <c r="C22" s="303" t="s">
        <v>537</v>
      </c>
      <c r="D22" s="304"/>
      <c r="E22" s="304"/>
      <c r="F22" s="304"/>
      <c r="G22" s="304"/>
      <c r="H22" s="304"/>
      <c r="I22" s="286"/>
      <c r="J22" s="286"/>
      <c r="K22" s="286"/>
      <c r="L22" s="286"/>
      <c r="M22" s="286"/>
      <c r="N22" s="286"/>
      <c r="O22" s="286"/>
      <c r="P22" s="286"/>
      <c r="Q22" s="286"/>
      <c r="R22" s="286"/>
      <c r="S22" s="286"/>
      <c r="T22" s="305"/>
      <c r="U22" s="305"/>
      <c r="V22" s="305"/>
    </row>
    <row r="23" spans="1:22" s="298" customFormat="1" ht="58.5" customHeight="1" x14ac:dyDescent="0.2">
      <c r="A23" s="306" t="s">
        <v>63</v>
      </c>
      <c r="B23" s="308" t="s">
        <v>64</v>
      </c>
      <c r="C23" s="314" t="s">
        <v>538</v>
      </c>
      <c r="D23" s="304"/>
      <c r="E23" s="304"/>
      <c r="F23" s="304"/>
      <c r="G23" s="304"/>
      <c r="H23" s="304"/>
      <c r="I23" s="286"/>
      <c r="J23" s="286"/>
      <c r="K23" s="286"/>
      <c r="L23" s="286"/>
      <c r="M23" s="286"/>
      <c r="N23" s="286"/>
      <c r="O23" s="286"/>
      <c r="P23" s="286"/>
      <c r="Q23" s="286"/>
      <c r="R23" s="286"/>
      <c r="S23" s="286"/>
      <c r="T23" s="305"/>
      <c r="U23" s="305"/>
      <c r="V23" s="305"/>
    </row>
    <row r="24" spans="1:22" s="298" customFormat="1" ht="22.5" customHeight="1" x14ac:dyDescent="0.2">
      <c r="A24" s="326"/>
      <c r="B24" s="327"/>
      <c r="C24" s="328"/>
      <c r="D24" s="304"/>
      <c r="E24" s="304"/>
      <c r="F24" s="304"/>
      <c r="G24" s="304"/>
      <c r="H24" s="304"/>
      <c r="I24" s="286"/>
      <c r="J24" s="286"/>
      <c r="K24" s="286"/>
      <c r="L24" s="286"/>
      <c r="M24" s="286"/>
      <c r="N24" s="286"/>
      <c r="O24" s="286"/>
      <c r="P24" s="286"/>
      <c r="Q24" s="286"/>
      <c r="R24" s="286"/>
      <c r="S24" s="286"/>
      <c r="T24" s="305"/>
      <c r="U24" s="305"/>
      <c r="V24" s="305"/>
    </row>
    <row r="25" spans="1:22" s="298" customFormat="1" ht="58.5" customHeight="1" x14ac:dyDescent="0.2">
      <c r="A25" s="306" t="s">
        <v>62</v>
      </c>
      <c r="B25" s="309" t="s">
        <v>382</v>
      </c>
      <c r="C25" s="261" t="s">
        <v>482</v>
      </c>
      <c r="D25" s="304"/>
      <c r="E25" s="304"/>
      <c r="F25" s="304"/>
      <c r="G25" s="304"/>
      <c r="H25" s="286"/>
      <c r="I25" s="286"/>
      <c r="J25" s="286"/>
      <c r="K25" s="286"/>
      <c r="L25" s="286"/>
      <c r="M25" s="286"/>
      <c r="N25" s="286"/>
      <c r="O25" s="286"/>
      <c r="P25" s="286"/>
      <c r="Q25" s="286"/>
      <c r="R25" s="286"/>
      <c r="S25" s="305"/>
      <c r="T25" s="305"/>
      <c r="U25" s="305"/>
      <c r="V25" s="305"/>
    </row>
    <row r="26" spans="1:22" s="298" customFormat="1" ht="42.75" customHeight="1" x14ac:dyDescent="0.2">
      <c r="A26" s="306" t="s">
        <v>61</v>
      </c>
      <c r="B26" s="309" t="s">
        <v>75</v>
      </c>
      <c r="C26" s="261" t="s">
        <v>525</v>
      </c>
      <c r="D26" s="304"/>
      <c r="E26" s="304"/>
      <c r="F26" s="304"/>
      <c r="G26" s="304"/>
      <c r="H26" s="286"/>
      <c r="I26" s="286"/>
      <c r="J26" s="286"/>
      <c r="K26" s="286"/>
      <c r="L26" s="286"/>
      <c r="M26" s="286"/>
      <c r="N26" s="286"/>
      <c r="O26" s="286"/>
      <c r="P26" s="286"/>
      <c r="Q26" s="286"/>
      <c r="R26" s="286"/>
      <c r="S26" s="305"/>
      <c r="T26" s="305"/>
      <c r="U26" s="305"/>
      <c r="V26" s="305"/>
    </row>
    <row r="27" spans="1:22" s="298" customFormat="1" ht="51.75" customHeight="1" x14ac:dyDescent="0.2">
      <c r="A27" s="306" t="s">
        <v>59</v>
      </c>
      <c r="B27" s="309" t="s">
        <v>74</v>
      </c>
      <c r="C27" s="261" t="s">
        <v>545</v>
      </c>
      <c r="D27" s="304"/>
      <c r="E27" s="304"/>
      <c r="F27" s="304"/>
      <c r="G27" s="304"/>
      <c r="H27" s="286"/>
      <c r="I27" s="286"/>
      <c r="J27" s="286"/>
      <c r="K27" s="286"/>
      <c r="L27" s="286"/>
      <c r="M27" s="286"/>
      <c r="N27" s="286"/>
      <c r="O27" s="286"/>
      <c r="P27" s="286"/>
      <c r="Q27" s="286"/>
      <c r="R27" s="286"/>
      <c r="S27" s="305"/>
      <c r="T27" s="305"/>
      <c r="U27" s="305"/>
      <c r="V27" s="305"/>
    </row>
    <row r="28" spans="1:22" s="298" customFormat="1" ht="42.75" customHeight="1" x14ac:dyDescent="0.2">
      <c r="A28" s="306" t="s">
        <v>58</v>
      </c>
      <c r="B28" s="309" t="s">
        <v>383</v>
      </c>
      <c r="C28" s="261" t="s">
        <v>452</v>
      </c>
      <c r="D28" s="304"/>
      <c r="E28" s="304"/>
      <c r="F28" s="304"/>
      <c r="G28" s="304"/>
      <c r="H28" s="286"/>
      <c r="I28" s="286"/>
      <c r="J28" s="286"/>
      <c r="K28" s="286"/>
      <c r="L28" s="286"/>
      <c r="M28" s="286"/>
      <c r="N28" s="286"/>
      <c r="O28" s="286"/>
      <c r="P28" s="286"/>
      <c r="Q28" s="286"/>
      <c r="R28" s="286"/>
      <c r="S28" s="305"/>
      <c r="T28" s="305"/>
      <c r="U28" s="305"/>
      <c r="V28" s="305"/>
    </row>
    <row r="29" spans="1:22" s="298" customFormat="1" ht="51.75" customHeight="1" x14ac:dyDescent="0.2">
      <c r="A29" s="306" t="s">
        <v>56</v>
      </c>
      <c r="B29" s="309" t="s">
        <v>384</v>
      </c>
      <c r="C29" s="261" t="s">
        <v>452</v>
      </c>
      <c r="D29" s="304"/>
      <c r="E29" s="304"/>
      <c r="F29" s="304"/>
      <c r="G29" s="304"/>
      <c r="H29" s="286"/>
      <c r="I29" s="286"/>
      <c r="J29" s="286"/>
      <c r="K29" s="286"/>
      <c r="L29" s="286"/>
      <c r="M29" s="286"/>
      <c r="N29" s="286"/>
      <c r="O29" s="286"/>
      <c r="P29" s="286"/>
      <c r="Q29" s="286"/>
      <c r="R29" s="286"/>
      <c r="S29" s="305"/>
      <c r="T29" s="305"/>
      <c r="U29" s="305"/>
      <c r="V29" s="305"/>
    </row>
    <row r="30" spans="1:22" s="298" customFormat="1" ht="51.75" customHeight="1" x14ac:dyDescent="0.2">
      <c r="A30" s="306" t="s">
        <v>54</v>
      </c>
      <c r="B30" s="309" t="s">
        <v>385</v>
      </c>
      <c r="C30" s="261" t="s">
        <v>452</v>
      </c>
      <c r="D30" s="304"/>
      <c r="E30" s="304"/>
      <c r="F30" s="304"/>
      <c r="G30" s="304"/>
      <c r="H30" s="286"/>
      <c r="I30" s="286"/>
      <c r="J30" s="286"/>
      <c r="K30" s="286"/>
      <c r="L30" s="286"/>
      <c r="M30" s="286"/>
      <c r="N30" s="286"/>
      <c r="O30" s="286"/>
      <c r="P30" s="286"/>
      <c r="Q30" s="286"/>
      <c r="R30" s="286"/>
      <c r="S30" s="305"/>
      <c r="T30" s="305"/>
      <c r="U30" s="305"/>
      <c r="V30" s="305"/>
    </row>
    <row r="31" spans="1:22" s="298" customFormat="1" ht="51.75" customHeight="1" x14ac:dyDescent="0.2">
      <c r="A31" s="306" t="s">
        <v>73</v>
      </c>
      <c r="B31" s="309" t="s">
        <v>386</v>
      </c>
      <c r="C31" s="261" t="s">
        <v>479</v>
      </c>
      <c r="D31" s="304"/>
      <c r="E31" s="304"/>
      <c r="F31" s="304"/>
      <c r="G31" s="304"/>
      <c r="H31" s="286"/>
      <c r="I31" s="286"/>
      <c r="J31" s="286"/>
      <c r="K31" s="286"/>
      <c r="L31" s="286"/>
      <c r="M31" s="286"/>
      <c r="N31" s="286"/>
      <c r="O31" s="286"/>
      <c r="P31" s="286"/>
      <c r="Q31" s="286"/>
      <c r="R31" s="286"/>
      <c r="S31" s="305"/>
      <c r="T31" s="305"/>
      <c r="U31" s="305"/>
      <c r="V31" s="305"/>
    </row>
    <row r="32" spans="1:22" s="298" customFormat="1" ht="51.75" customHeight="1" x14ac:dyDescent="0.2">
      <c r="A32" s="306" t="s">
        <v>71</v>
      </c>
      <c r="B32" s="309" t="s">
        <v>387</v>
      </c>
      <c r="C32" s="261" t="s">
        <v>452</v>
      </c>
      <c r="D32" s="304"/>
      <c r="E32" s="304"/>
      <c r="F32" s="304"/>
      <c r="G32" s="304"/>
      <c r="H32" s="286"/>
      <c r="I32" s="286"/>
      <c r="J32" s="286"/>
      <c r="K32" s="286"/>
      <c r="L32" s="286"/>
      <c r="M32" s="286"/>
      <c r="N32" s="286"/>
      <c r="O32" s="286"/>
      <c r="P32" s="286"/>
      <c r="Q32" s="286"/>
      <c r="R32" s="286"/>
      <c r="S32" s="305"/>
      <c r="T32" s="305"/>
      <c r="U32" s="305"/>
      <c r="V32" s="305"/>
    </row>
    <row r="33" spans="1:22" s="298" customFormat="1" ht="101.25" customHeight="1" x14ac:dyDescent="0.2">
      <c r="A33" s="306" t="s">
        <v>70</v>
      </c>
      <c r="B33" s="309" t="s">
        <v>388</v>
      </c>
      <c r="C33" s="261" t="s">
        <v>481</v>
      </c>
      <c r="D33" s="304"/>
      <c r="E33" s="304"/>
      <c r="F33" s="304"/>
      <c r="G33" s="304"/>
      <c r="H33" s="286"/>
      <c r="I33" s="286"/>
      <c r="J33" s="286"/>
      <c r="K33" s="286"/>
      <c r="L33" s="286"/>
      <c r="M33" s="286"/>
      <c r="N33" s="286"/>
      <c r="O33" s="286"/>
      <c r="P33" s="286"/>
      <c r="Q33" s="286"/>
      <c r="R33" s="286"/>
      <c r="S33" s="305"/>
      <c r="T33" s="305"/>
      <c r="U33" s="305"/>
      <c r="V33" s="305"/>
    </row>
    <row r="34" spans="1:22" ht="111" customHeight="1" x14ac:dyDescent="0.25">
      <c r="A34" s="306" t="s">
        <v>402</v>
      </c>
      <c r="B34" s="309" t="s">
        <v>389</v>
      </c>
      <c r="C34" s="261" t="s">
        <v>452</v>
      </c>
      <c r="D34" s="310"/>
      <c r="E34" s="310"/>
      <c r="F34" s="310"/>
      <c r="G34" s="310"/>
      <c r="H34" s="310"/>
      <c r="I34" s="310"/>
      <c r="J34" s="310"/>
      <c r="K34" s="310"/>
      <c r="L34" s="310"/>
      <c r="M34" s="310"/>
      <c r="N34" s="310"/>
      <c r="O34" s="310"/>
      <c r="P34" s="310"/>
      <c r="Q34" s="310"/>
      <c r="R34" s="310"/>
      <c r="S34" s="310"/>
      <c r="T34" s="310"/>
      <c r="U34" s="310"/>
      <c r="V34" s="310"/>
    </row>
    <row r="35" spans="1:22" ht="58.5" customHeight="1" x14ac:dyDescent="0.25">
      <c r="A35" s="306" t="s">
        <v>392</v>
      </c>
      <c r="B35" s="309" t="s">
        <v>72</v>
      </c>
      <c r="C35" s="261" t="s">
        <v>452</v>
      </c>
      <c r="D35" s="310"/>
      <c r="E35" s="310"/>
      <c r="F35" s="310"/>
      <c r="G35" s="310"/>
      <c r="H35" s="310"/>
      <c r="I35" s="310"/>
      <c r="J35" s="310"/>
      <c r="K35" s="310"/>
      <c r="L35" s="310"/>
      <c r="M35" s="310"/>
      <c r="N35" s="310"/>
      <c r="O35" s="310"/>
      <c r="P35" s="310"/>
      <c r="Q35" s="310"/>
      <c r="R35" s="310"/>
      <c r="S35" s="310"/>
      <c r="T35" s="310"/>
      <c r="U35" s="310"/>
      <c r="V35" s="310"/>
    </row>
    <row r="36" spans="1:22" ht="51.75" customHeight="1" x14ac:dyDescent="0.25">
      <c r="A36" s="306" t="s">
        <v>403</v>
      </c>
      <c r="B36" s="309" t="s">
        <v>390</v>
      </c>
      <c r="C36" s="261" t="s">
        <v>452</v>
      </c>
      <c r="D36" s="310"/>
      <c r="E36" s="310"/>
      <c r="F36" s="310"/>
      <c r="G36" s="310"/>
      <c r="H36" s="310"/>
      <c r="I36" s="310"/>
      <c r="J36" s="310"/>
      <c r="K36" s="310"/>
      <c r="L36" s="310"/>
      <c r="M36" s="310"/>
      <c r="N36" s="310"/>
      <c r="O36" s="310"/>
      <c r="P36" s="310"/>
      <c r="Q36" s="310"/>
      <c r="R36" s="310"/>
      <c r="S36" s="310"/>
      <c r="T36" s="310"/>
      <c r="U36" s="310"/>
      <c r="V36" s="310"/>
    </row>
    <row r="37" spans="1:22" ht="43.5" customHeight="1" x14ac:dyDescent="0.25">
      <c r="A37" s="306" t="s">
        <v>393</v>
      </c>
      <c r="B37" s="309" t="s">
        <v>391</v>
      </c>
      <c r="C37" s="261" t="s">
        <v>479</v>
      </c>
      <c r="D37" s="310"/>
      <c r="E37" s="310"/>
      <c r="F37" s="310"/>
      <c r="G37" s="310"/>
      <c r="H37" s="310"/>
      <c r="I37" s="310"/>
      <c r="J37" s="310"/>
      <c r="K37" s="310"/>
      <c r="L37" s="310"/>
      <c r="M37" s="310"/>
      <c r="N37" s="310"/>
      <c r="O37" s="310"/>
      <c r="P37" s="310"/>
      <c r="Q37" s="310"/>
      <c r="R37" s="310"/>
      <c r="S37" s="310"/>
      <c r="T37" s="310"/>
      <c r="U37" s="310"/>
      <c r="V37" s="310"/>
    </row>
    <row r="38" spans="1:22" ht="43.5" customHeight="1" x14ac:dyDescent="0.25">
      <c r="A38" s="306" t="s">
        <v>404</v>
      </c>
      <c r="B38" s="309" t="s">
        <v>230</v>
      </c>
      <c r="C38" s="261" t="s">
        <v>452</v>
      </c>
      <c r="D38" s="310"/>
      <c r="E38" s="310"/>
      <c r="F38" s="310"/>
      <c r="G38" s="310"/>
      <c r="H38" s="310"/>
      <c r="I38" s="310"/>
      <c r="J38" s="310"/>
      <c r="K38" s="310"/>
      <c r="L38" s="310"/>
      <c r="M38" s="310"/>
      <c r="N38" s="310"/>
      <c r="O38" s="310"/>
      <c r="P38" s="310"/>
      <c r="Q38" s="310"/>
      <c r="R38" s="310"/>
      <c r="S38" s="310"/>
      <c r="T38" s="310"/>
      <c r="U38" s="310"/>
      <c r="V38" s="310"/>
    </row>
    <row r="39" spans="1:22" ht="23.25" customHeight="1" x14ac:dyDescent="0.25">
      <c r="A39" s="326"/>
      <c r="B39" s="327"/>
      <c r="C39" s="328"/>
      <c r="D39" s="310"/>
      <c r="E39" s="310"/>
      <c r="F39" s="310"/>
      <c r="G39" s="310"/>
      <c r="H39" s="310"/>
      <c r="I39" s="310"/>
      <c r="J39" s="310"/>
      <c r="K39" s="310"/>
      <c r="L39" s="310"/>
      <c r="M39" s="310"/>
      <c r="N39" s="310"/>
      <c r="O39" s="310"/>
      <c r="P39" s="310"/>
      <c r="Q39" s="310"/>
      <c r="R39" s="310"/>
      <c r="S39" s="310"/>
      <c r="T39" s="310"/>
      <c r="U39" s="310"/>
      <c r="V39" s="310"/>
    </row>
    <row r="40" spans="1:22" ht="63" x14ac:dyDescent="0.25">
      <c r="A40" s="306" t="s">
        <v>394</v>
      </c>
      <c r="B40" s="309" t="s">
        <v>445</v>
      </c>
      <c r="C40" s="303" t="s">
        <v>546</v>
      </c>
      <c r="D40" s="310"/>
      <c r="E40" s="310"/>
      <c r="F40" s="310"/>
      <c r="G40" s="310"/>
      <c r="H40" s="310"/>
      <c r="I40" s="310"/>
      <c r="J40" s="310"/>
      <c r="K40" s="310"/>
      <c r="L40" s="310"/>
      <c r="M40" s="310"/>
      <c r="N40" s="310"/>
      <c r="O40" s="310"/>
      <c r="P40" s="310"/>
      <c r="Q40" s="310"/>
      <c r="R40" s="310"/>
      <c r="S40" s="310"/>
      <c r="T40" s="310"/>
      <c r="U40" s="310"/>
      <c r="V40" s="310"/>
    </row>
    <row r="41" spans="1:22" ht="105.75" customHeight="1" x14ac:dyDescent="0.25">
      <c r="A41" s="306" t="s">
        <v>405</v>
      </c>
      <c r="B41" s="309" t="s">
        <v>427</v>
      </c>
      <c r="C41" s="303" t="s">
        <v>450</v>
      </c>
      <c r="D41" s="310"/>
      <c r="E41" s="310"/>
      <c r="F41" s="310"/>
      <c r="G41" s="310"/>
      <c r="H41" s="310"/>
      <c r="I41" s="310"/>
      <c r="J41" s="310"/>
      <c r="K41" s="310"/>
      <c r="L41" s="310"/>
      <c r="M41" s="310"/>
      <c r="N41" s="310"/>
      <c r="O41" s="310"/>
      <c r="P41" s="310"/>
      <c r="Q41" s="310"/>
      <c r="R41" s="310"/>
      <c r="S41" s="310"/>
      <c r="T41" s="310"/>
      <c r="U41" s="310"/>
      <c r="V41" s="310"/>
    </row>
    <row r="42" spans="1:22" ht="83.25" customHeight="1" x14ac:dyDescent="0.25">
      <c r="A42" s="306" t="s">
        <v>395</v>
      </c>
      <c r="B42" s="309" t="s">
        <v>442</v>
      </c>
      <c r="C42" s="303" t="s">
        <v>450</v>
      </c>
      <c r="D42" s="310"/>
      <c r="E42" s="310"/>
      <c r="F42" s="310"/>
      <c r="G42" s="310"/>
      <c r="H42" s="310"/>
      <c r="I42" s="310"/>
      <c r="J42" s="310"/>
      <c r="K42" s="310"/>
      <c r="L42" s="310"/>
      <c r="M42" s="310"/>
      <c r="N42" s="310"/>
      <c r="O42" s="310"/>
      <c r="P42" s="310"/>
      <c r="Q42" s="310"/>
      <c r="R42" s="310"/>
      <c r="S42" s="310"/>
      <c r="T42" s="310"/>
      <c r="U42" s="310"/>
      <c r="V42" s="310"/>
    </row>
    <row r="43" spans="1:22" ht="186" customHeight="1" x14ac:dyDescent="0.25">
      <c r="A43" s="306" t="s">
        <v>408</v>
      </c>
      <c r="B43" s="309" t="s">
        <v>409</v>
      </c>
      <c r="C43" s="303" t="s">
        <v>450</v>
      </c>
      <c r="D43" s="310"/>
      <c r="E43" s="310"/>
      <c r="F43" s="310"/>
      <c r="G43" s="310"/>
      <c r="H43" s="310"/>
      <c r="I43" s="310"/>
      <c r="J43" s="310"/>
      <c r="K43" s="310"/>
      <c r="L43" s="310"/>
      <c r="M43" s="310"/>
      <c r="N43" s="310"/>
      <c r="O43" s="310"/>
      <c r="P43" s="310"/>
      <c r="Q43" s="310"/>
      <c r="R43" s="310"/>
      <c r="S43" s="310"/>
      <c r="T43" s="310"/>
      <c r="U43" s="310"/>
      <c r="V43" s="310"/>
    </row>
    <row r="44" spans="1:22" ht="111" customHeight="1" x14ac:dyDescent="0.25">
      <c r="A44" s="306" t="s">
        <v>396</v>
      </c>
      <c r="B44" s="309" t="s">
        <v>433</v>
      </c>
      <c r="C44" s="303" t="s">
        <v>546</v>
      </c>
      <c r="D44" s="310"/>
      <c r="E44" s="310"/>
      <c r="F44" s="310"/>
      <c r="G44" s="310"/>
      <c r="H44" s="310"/>
      <c r="I44" s="310"/>
      <c r="J44" s="310"/>
      <c r="K44" s="310"/>
      <c r="L44" s="310"/>
      <c r="M44" s="310"/>
      <c r="N44" s="310"/>
      <c r="O44" s="310"/>
      <c r="P44" s="310"/>
      <c r="Q44" s="310"/>
      <c r="R44" s="310"/>
      <c r="S44" s="310"/>
      <c r="T44" s="310"/>
      <c r="U44" s="310"/>
      <c r="V44" s="310"/>
    </row>
    <row r="45" spans="1:22" ht="120" customHeight="1" x14ac:dyDescent="0.25">
      <c r="A45" s="306" t="s">
        <v>428</v>
      </c>
      <c r="B45" s="309" t="s">
        <v>434</v>
      </c>
      <c r="C45" s="303" t="s">
        <v>450</v>
      </c>
      <c r="D45" s="310"/>
      <c r="E45" s="310"/>
      <c r="F45" s="310"/>
      <c r="G45" s="310"/>
      <c r="H45" s="310"/>
      <c r="I45" s="310"/>
      <c r="J45" s="310"/>
      <c r="K45" s="310"/>
      <c r="L45" s="310"/>
      <c r="M45" s="310"/>
      <c r="N45" s="310"/>
      <c r="O45" s="310"/>
      <c r="P45" s="310"/>
      <c r="Q45" s="310"/>
      <c r="R45" s="310"/>
      <c r="S45" s="310"/>
      <c r="T45" s="310"/>
      <c r="U45" s="310"/>
      <c r="V45" s="310"/>
    </row>
    <row r="46" spans="1:22" ht="101.25" customHeight="1" x14ac:dyDescent="0.25">
      <c r="A46" s="306" t="s">
        <v>397</v>
      </c>
      <c r="B46" s="309" t="s">
        <v>435</v>
      </c>
      <c r="C46" s="303" t="s">
        <v>450</v>
      </c>
      <c r="D46" s="310"/>
      <c r="E46" s="310"/>
      <c r="F46" s="310"/>
      <c r="G46" s="310"/>
      <c r="H46" s="310"/>
      <c r="I46" s="310"/>
      <c r="J46" s="310"/>
      <c r="K46" s="310"/>
      <c r="L46" s="310"/>
      <c r="M46" s="310"/>
      <c r="N46" s="310"/>
      <c r="O46" s="310"/>
      <c r="P46" s="310"/>
      <c r="Q46" s="310"/>
      <c r="R46" s="310"/>
      <c r="S46" s="310"/>
      <c r="T46" s="310"/>
      <c r="U46" s="310"/>
      <c r="V46" s="310"/>
    </row>
    <row r="47" spans="1:22" ht="18.75" customHeight="1" x14ac:dyDescent="0.25">
      <c r="A47" s="326"/>
      <c r="B47" s="327"/>
      <c r="C47" s="328"/>
      <c r="D47" s="310"/>
      <c r="E47" s="310"/>
      <c r="F47" s="310"/>
      <c r="G47" s="310"/>
      <c r="H47" s="310"/>
      <c r="I47" s="310"/>
      <c r="J47" s="310"/>
      <c r="K47" s="310"/>
      <c r="L47" s="310"/>
      <c r="M47" s="310"/>
      <c r="N47" s="310"/>
      <c r="O47" s="310"/>
      <c r="P47" s="310"/>
      <c r="Q47" s="310"/>
      <c r="R47" s="310"/>
      <c r="S47" s="310"/>
      <c r="T47" s="310"/>
      <c r="U47" s="310"/>
      <c r="V47" s="310"/>
    </row>
    <row r="48" spans="1:22" ht="75.75" customHeight="1" x14ac:dyDescent="0.25">
      <c r="A48" s="306" t="s">
        <v>429</v>
      </c>
      <c r="B48" s="309" t="s">
        <v>443</v>
      </c>
      <c r="C48" s="312">
        <f>'6.2. Паспорт фин осв ввод '!D24</f>
        <v>11.189928</v>
      </c>
      <c r="D48" s="310"/>
      <c r="E48" s="310"/>
      <c r="F48" s="310"/>
      <c r="G48" s="310"/>
      <c r="H48" s="310"/>
      <c r="I48" s="310"/>
      <c r="J48" s="310"/>
      <c r="K48" s="310"/>
      <c r="L48" s="310"/>
      <c r="M48" s="310"/>
      <c r="N48" s="310"/>
      <c r="O48" s="310"/>
      <c r="P48" s="310"/>
      <c r="Q48" s="310"/>
      <c r="R48" s="310"/>
      <c r="S48" s="310"/>
      <c r="T48" s="310"/>
      <c r="U48" s="310"/>
      <c r="V48" s="310"/>
    </row>
    <row r="49" spans="1:22" ht="71.25" customHeight="1" x14ac:dyDescent="0.25">
      <c r="A49" s="306" t="s">
        <v>398</v>
      </c>
      <c r="B49" s="309" t="s">
        <v>444</v>
      </c>
      <c r="C49" s="312">
        <f>'6.2. Паспорт фин осв ввод '!D30</f>
        <v>9.3249399999999998</v>
      </c>
      <c r="D49" s="310"/>
      <c r="E49" s="310"/>
      <c r="F49" s="310"/>
      <c r="G49" s="310"/>
      <c r="H49" s="310"/>
      <c r="I49" s="310"/>
      <c r="J49" s="310"/>
      <c r="K49" s="310"/>
      <c r="L49" s="310"/>
      <c r="M49" s="310"/>
      <c r="N49" s="310"/>
      <c r="O49" s="310"/>
      <c r="P49" s="310"/>
      <c r="Q49" s="310"/>
      <c r="R49" s="310"/>
      <c r="S49" s="310"/>
      <c r="T49" s="310"/>
      <c r="U49" s="310"/>
      <c r="V49" s="310"/>
    </row>
    <row r="50" spans="1:22"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row>
    <row r="51" spans="1:22"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row>
    <row r="52" spans="1:22"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row>
    <row r="53" spans="1:22"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row>
    <row r="54" spans="1:22"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row>
    <row r="55" spans="1:22"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row>
    <row r="56" spans="1:22"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row>
    <row r="57" spans="1:22"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row>
    <row r="58" spans="1:22"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row>
    <row r="59" spans="1:22"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row>
    <row r="60" spans="1:22"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row>
    <row r="61" spans="1:22"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row>
    <row r="62" spans="1:22"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row>
    <row r="63" spans="1:22"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row>
    <row r="64" spans="1:22"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row>
    <row r="65" spans="1:22"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row>
    <row r="66" spans="1:22"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row>
    <row r="67" spans="1:22"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row>
    <row r="68" spans="1:22"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row>
    <row r="69" spans="1:22"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row>
    <row r="70" spans="1:22"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row>
    <row r="71" spans="1:22"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row>
    <row r="72" spans="1:22"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row>
    <row r="73" spans="1:22"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row>
    <row r="74" spans="1:22"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row>
    <row r="75" spans="1:22"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row>
    <row r="76" spans="1:22"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row>
    <row r="77" spans="1:22"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row>
    <row r="78" spans="1:22"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row>
    <row r="79" spans="1:22"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row>
    <row r="80" spans="1:22"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row>
    <row r="81" spans="1:22"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row>
    <row r="82" spans="1:22"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row>
    <row r="83" spans="1:22"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row>
    <row r="84" spans="1:22"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row>
    <row r="85" spans="1:22"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row>
    <row r="86" spans="1:22"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row>
    <row r="87" spans="1:22"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row>
    <row r="88" spans="1:22"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row>
    <row r="89" spans="1:22"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row>
    <row r="90" spans="1:22"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row>
    <row r="91" spans="1:22"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row>
    <row r="92" spans="1:22"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row>
    <row r="93" spans="1:22"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row>
    <row r="94" spans="1:22"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row>
    <row r="95" spans="1:22"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row>
    <row r="96" spans="1:22"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row>
    <row r="97" spans="1:22"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row>
    <row r="98" spans="1:22"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row>
    <row r="99" spans="1:22"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row>
    <row r="100" spans="1:22"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row>
    <row r="101" spans="1:22"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row>
    <row r="102" spans="1:22"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row>
    <row r="103" spans="1:22"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row>
    <row r="104" spans="1:22"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row>
    <row r="105" spans="1:22"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row>
    <row r="106" spans="1:22"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row>
    <row r="107" spans="1:22"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row>
    <row r="108" spans="1:22"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row>
    <row r="109" spans="1:22"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row>
    <row r="110" spans="1:22"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row>
    <row r="111" spans="1:22"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row>
    <row r="112" spans="1:22"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row>
    <row r="113" spans="1:22"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row>
    <row r="114" spans="1:22"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row>
    <row r="115" spans="1:22"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row>
    <row r="116" spans="1:22"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row>
    <row r="117" spans="1:22"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row>
    <row r="118" spans="1:22"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row>
    <row r="119" spans="1:22"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row>
    <row r="120" spans="1:22"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row>
    <row r="121" spans="1:22"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row>
    <row r="122" spans="1:22"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row>
    <row r="123" spans="1:22"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row>
    <row r="124" spans="1:22"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row>
    <row r="125" spans="1:22"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row>
    <row r="126" spans="1:22"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row>
    <row r="127" spans="1:22"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row>
    <row r="128" spans="1:22"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row>
    <row r="129" spans="1:22"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row>
    <row r="130" spans="1:22"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row>
    <row r="131" spans="1:22"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row>
    <row r="132" spans="1:22"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row>
    <row r="133" spans="1:22"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row>
    <row r="134" spans="1:22"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row>
    <row r="135" spans="1:22"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row>
    <row r="136" spans="1:22"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row>
    <row r="137" spans="1:22"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row>
    <row r="138" spans="1:22"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row>
    <row r="139" spans="1:22"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row>
    <row r="140" spans="1:22"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row>
    <row r="141" spans="1:22"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row>
    <row r="142" spans="1:22"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row>
    <row r="143" spans="1:22"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row>
    <row r="144" spans="1:22"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row>
    <row r="145" spans="1:22"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row>
    <row r="146" spans="1:22"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row>
    <row r="147" spans="1:22"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row>
    <row r="148" spans="1:22"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row>
    <row r="149" spans="1:22"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row>
    <row r="150" spans="1:22"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row>
    <row r="151" spans="1:22"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row>
    <row r="152" spans="1:22"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row>
    <row r="153" spans="1:22"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row>
    <row r="154" spans="1:22"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row>
    <row r="155" spans="1:22"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row>
    <row r="156" spans="1:22"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row>
    <row r="157" spans="1:22"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row>
    <row r="158" spans="1:22"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row>
    <row r="159" spans="1:22"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row>
    <row r="160" spans="1:22"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row>
    <row r="161" spans="1:22"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row>
    <row r="162" spans="1:22"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row>
    <row r="163" spans="1:22"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row>
    <row r="164" spans="1:22"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row>
    <row r="165" spans="1:22"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row>
    <row r="166" spans="1:22"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row>
    <row r="167" spans="1:22"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row>
    <row r="168" spans="1:22"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row>
    <row r="169" spans="1:22"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row>
    <row r="170" spans="1:22"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row>
    <row r="171" spans="1:22"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row>
    <row r="172" spans="1:22"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row>
    <row r="173" spans="1:22"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row>
    <row r="174" spans="1:22"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row>
    <row r="175" spans="1:22"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row>
    <row r="176" spans="1:22"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row>
    <row r="177" spans="1:22"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row>
    <row r="178" spans="1:22"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row>
    <row r="179" spans="1:22"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row>
    <row r="180" spans="1:22"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row>
    <row r="181" spans="1:22"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row>
    <row r="182" spans="1:22"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row>
    <row r="183" spans="1:22"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row>
    <row r="184" spans="1:22"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row>
    <row r="185" spans="1:22"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row>
    <row r="186" spans="1:22"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row>
    <row r="187" spans="1:22"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row>
    <row r="188" spans="1:22"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row>
    <row r="189" spans="1:22"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row>
    <row r="190" spans="1:22"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row>
    <row r="191" spans="1:22"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row>
    <row r="192" spans="1:22"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row>
    <row r="193" spans="1:22"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row>
    <row r="194" spans="1:22"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row>
    <row r="195" spans="1:22"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row>
    <row r="196" spans="1:22"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row>
    <row r="197" spans="1:22"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row>
    <row r="198" spans="1:22"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row>
    <row r="199" spans="1:22"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row>
    <row r="200" spans="1:22"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row>
    <row r="201" spans="1:22"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row>
    <row r="202" spans="1:22"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row>
    <row r="203" spans="1:22"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row>
    <row r="204" spans="1:22"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row>
    <row r="205" spans="1:22"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row>
    <row r="206" spans="1:22"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row>
    <row r="207" spans="1:22"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row>
    <row r="208" spans="1:22"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row>
    <row r="209" spans="1:22"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row>
    <row r="210" spans="1:22"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row>
    <row r="211" spans="1:22"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row>
    <row r="212" spans="1:22"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row>
    <row r="213" spans="1:22"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row>
    <row r="214" spans="1:22"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row>
    <row r="215" spans="1:22"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row>
    <row r="216" spans="1:22"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row>
    <row r="217" spans="1:22"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row>
    <row r="218" spans="1:22"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row>
    <row r="219" spans="1:22"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row>
    <row r="220" spans="1:22"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row>
    <row r="221" spans="1:22"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row>
    <row r="222" spans="1:22"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row>
    <row r="223" spans="1:22"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row>
    <row r="224" spans="1:22"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row>
    <row r="225" spans="1:22"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row>
    <row r="226" spans="1:22"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row>
    <row r="227" spans="1:22"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row>
    <row r="228" spans="1:22"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row>
    <row r="229" spans="1:22"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row>
    <row r="230" spans="1:22"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row>
    <row r="231" spans="1:22"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row>
    <row r="232" spans="1:22"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row>
    <row r="233" spans="1:22"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row>
    <row r="234" spans="1:22"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row>
    <row r="235" spans="1:22"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row>
    <row r="236" spans="1:22"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row>
    <row r="237" spans="1:22"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row>
    <row r="238" spans="1:22"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row>
    <row r="239" spans="1:22"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row>
    <row r="240" spans="1:22"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row>
    <row r="241" spans="1:22"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row>
    <row r="242" spans="1:22"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row>
    <row r="243" spans="1:22"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row>
    <row r="244" spans="1:22"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row>
    <row r="245" spans="1:22"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row>
    <row r="246" spans="1:22"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row>
    <row r="247" spans="1:22"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row>
    <row r="248" spans="1:22"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row>
    <row r="249" spans="1:22"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row>
    <row r="250" spans="1:22"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row>
    <row r="251" spans="1:22"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row>
    <row r="252" spans="1:22"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row>
    <row r="253" spans="1:22"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row>
    <row r="254" spans="1:22"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row>
    <row r="255" spans="1:22"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row>
    <row r="256" spans="1:22"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row>
    <row r="257" spans="1:22"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row>
    <row r="258" spans="1:22"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row>
    <row r="259" spans="1:22"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row>
    <row r="260" spans="1:22"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row>
    <row r="261" spans="1:22"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row>
    <row r="262" spans="1:22"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row>
    <row r="263" spans="1:22"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row>
    <row r="264" spans="1:22"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row>
    <row r="265" spans="1:22"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row>
    <row r="266" spans="1:22"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row>
    <row r="267" spans="1:22"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row>
    <row r="268" spans="1:22"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row>
    <row r="269" spans="1:22"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row>
    <row r="270" spans="1:22"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row>
    <row r="271" spans="1:22"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row>
    <row r="272" spans="1:22"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row>
    <row r="273" spans="1:22"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row>
    <row r="274" spans="1:22"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row>
    <row r="275" spans="1:22"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row>
    <row r="276" spans="1:22"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row>
    <row r="277" spans="1:22"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row>
    <row r="278" spans="1:22"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row>
    <row r="279" spans="1:22"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row>
    <row r="280" spans="1:22"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row>
    <row r="281" spans="1:22"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row>
    <row r="282" spans="1:22"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row>
    <row r="283" spans="1:22"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row>
    <row r="284" spans="1:22"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row>
    <row r="285" spans="1:22"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row>
    <row r="286" spans="1:22"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row>
    <row r="287" spans="1:22"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row>
    <row r="288" spans="1:22"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row>
    <row r="289" spans="1:22"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row>
    <row r="290" spans="1:22"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row>
    <row r="291" spans="1:22"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row>
    <row r="292" spans="1:22"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row>
    <row r="293" spans="1:22"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row>
    <row r="294" spans="1:22"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row>
    <row r="295" spans="1:22"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row>
    <row r="296" spans="1:22"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row>
    <row r="297" spans="1:22"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row>
    <row r="298" spans="1:22"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row>
    <row r="299" spans="1:22"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row>
    <row r="300" spans="1:22"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row>
    <row r="301" spans="1:22"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row>
    <row r="302" spans="1:22"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row>
    <row r="303" spans="1:22"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row>
    <row r="304" spans="1:22"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row>
    <row r="305" spans="1:22"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row>
    <row r="306" spans="1:22"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row>
    <row r="307" spans="1:22"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row>
    <row r="308" spans="1:22"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row>
    <row r="309" spans="1:22"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row>
    <row r="310" spans="1:22"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row>
    <row r="311" spans="1:22"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row>
    <row r="312" spans="1:22"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row>
    <row r="313" spans="1:22"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row>
    <row r="314" spans="1:22"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row>
    <row r="315" spans="1:22"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row>
    <row r="316" spans="1:22"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row>
    <row r="317" spans="1:22"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row>
    <row r="318" spans="1:22"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row>
    <row r="319" spans="1:22"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row>
    <row r="320" spans="1:22"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row>
    <row r="321" spans="1:22"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row>
    <row r="322" spans="1:22"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row>
    <row r="323" spans="1:22"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row>
    <row r="324" spans="1:22"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row>
    <row r="325" spans="1:22"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row>
    <row r="326" spans="1:22"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row>
    <row r="327" spans="1:22"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row>
    <row r="328" spans="1:22"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row>
    <row r="329" spans="1:22"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row>
    <row r="330" spans="1:22"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row>
    <row r="331" spans="1:22"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row>
    <row r="332" spans="1:22"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row>
    <row r="333" spans="1:22"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row>
    <row r="334" spans="1:22"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row>
    <row r="335" spans="1:22"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row>
    <row r="336" spans="1:22"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row>
    <row r="337" spans="1:22"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row>
    <row r="338" spans="1:22"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85" customFormat="1" ht="15.75" x14ac:dyDescent="0.2">
      <c r="A5" s="99"/>
      <c r="H5" s="133"/>
      <c r="J5" s="133"/>
      <c r="M5" s="133"/>
    </row>
    <row r="6" spans="1:28" s="85" customFormat="1" ht="18.75" x14ac:dyDescent="0.2">
      <c r="A6" s="343" t="s">
        <v>9</v>
      </c>
      <c r="B6" s="343"/>
      <c r="C6" s="343"/>
      <c r="D6" s="343"/>
      <c r="E6" s="343"/>
      <c r="F6" s="343"/>
      <c r="G6" s="343"/>
      <c r="H6" s="343"/>
      <c r="I6" s="343"/>
      <c r="J6" s="343"/>
      <c r="K6" s="343"/>
      <c r="L6" s="343"/>
      <c r="M6" s="343"/>
      <c r="N6" s="343"/>
      <c r="O6" s="343"/>
      <c r="P6" s="343"/>
      <c r="Q6" s="343"/>
      <c r="R6" s="343"/>
      <c r="S6" s="343"/>
      <c r="T6" s="84"/>
      <c r="U6" s="84"/>
      <c r="V6" s="84"/>
      <c r="W6" s="84"/>
      <c r="X6" s="84"/>
      <c r="Y6" s="84"/>
      <c r="Z6" s="84"/>
      <c r="AA6" s="84"/>
      <c r="AB6" s="84"/>
    </row>
    <row r="7" spans="1:28" s="85" customFormat="1" ht="18.75" x14ac:dyDescent="0.2">
      <c r="A7" s="343"/>
      <c r="B7" s="343"/>
      <c r="C7" s="343"/>
      <c r="D7" s="343"/>
      <c r="E7" s="343"/>
      <c r="F7" s="343"/>
      <c r="G7" s="343"/>
      <c r="H7" s="343"/>
      <c r="I7" s="343"/>
      <c r="J7" s="343"/>
      <c r="K7" s="343"/>
      <c r="L7" s="343"/>
      <c r="M7" s="343"/>
      <c r="N7" s="343"/>
      <c r="O7" s="343"/>
      <c r="P7" s="343"/>
      <c r="Q7" s="343"/>
      <c r="R7" s="343"/>
      <c r="S7" s="343"/>
      <c r="T7" s="84"/>
      <c r="U7" s="84"/>
      <c r="V7" s="84"/>
      <c r="W7" s="84"/>
      <c r="X7" s="84"/>
      <c r="Y7" s="84"/>
      <c r="Z7" s="84"/>
      <c r="AA7" s="84"/>
      <c r="AB7" s="84"/>
    </row>
    <row r="8" spans="1:28" s="85"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84"/>
      <c r="U8" s="84"/>
      <c r="V8" s="84"/>
      <c r="W8" s="84"/>
      <c r="X8" s="84"/>
      <c r="Y8" s="84"/>
      <c r="Z8" s="84"/>
      <c r="AA8" s="84"/>
      <c r="AB8" s="84"/>
    </row>
    <row r="9" spans="1:28" s="85" customFormat="1" ht="18.75" x14ac:dyDescent="0.2">
      <c r="A9" s="339" t="s">
        <v>8</v>
      </c>
      <c r="B9" s="339"/>
      <c r="C9" s="339"/>
      <c r="D9" s="339"/>
      <c r="E9" s="339"/>
      <c r="F9" s="339"/>
      <c r="G9" s="339"/>
      <c r="H9" s="339"/>
      <c r="I9" s="339"/>
      <c r="J9" s="339"/>
      <c r="K9" s="339"/>
      <c r="L9" s="339"/>
      <c r="M9" s="339"/>
      <c r="N9" s="339"/>
      <c r="O9" s="339"/>
      <c r="P9" s="339"/>
      <c r="Q9" s="339"/>
      <c r="R9" s="339"/>
      <c r="S9" s="339"/>
      <c r="T9" s="84"/>
      <c r="U9" s="84"/>
      <c r="V9" s="84"/>
      <c r="W9" s="84"/>
      <c r="X9" s="84"/>
      <c r="Y9" s="84"/>
      <c r="Z9" s="84"/>
      <c r="AA9" s="84"/>
      <c r="AB9" s="84"/>
    </row>
    <row r="10" spans="1:28" s="85" customFormat="1" ht="18.75" x14ac:dyDescent="0.2">
      <c r="A10" s="343"/>
      <c r="B10" s="343"/>
      <c r="C10" s="343"/>
      <c r="D10" s="343"/>
      <c r="E10" s="343"/>
      <c r="F10" s="343"/>
      <c r="G10" s="343"/>
      <c r="H10" s="343"/>
      <c r="I10" s="343"/>
      <c r="J10" s="343"/>
      <c r="K10" s="343"/>
      <c r="L10" s="343"/>
      <c r="M10" s="343"/>
      <c r="N10" s="343"/>
      <c r="O10" s="343"/>
      <c r="P10" s="343"/>
      <c r="Q10" s="343"/>
      <c r="R10" s="343"/>
      <c r="S10" s="343"/>
      <c r="T10" s="84"/>
      <c r="U10" s="84"/>
      <c r="V10" s="84"/>
      <c r="W10" s="84"/>
      <c r="X10" s="84"/>
      <c r="Y10" s="84"/>
      <c r="Z10" s="84"/>
      <c r="AA10" s="84"/>
      <c r="AB10" s="84"/>
    </row>
    <row r="11" spans="1:28" s="85" customFormat="1" ht="18.75" x14ac:dyDescent="0.2">
      <c r="A11" s="338" t="str">
        <f>'1. паспорт местоположение'!A12:C12</f>
        <v>M_TP3400.VL.0074</v>
      </c>
      <c r="B11" s="338"/>
      <c r="C11" s="338"/>
      <c r="D11" s="338"/>
      <c r="E11" s="338"/>
      <c r="F11" s="338"/>
      <c r="G11" s="338"/>
      <c r="H11" s="338"/>
      <c r="I11" s="338"/>
      <c r="J11" s="338"/>
      <c r="K11" s="338"/>
      <c r="L11" s="338"/>
      <c r="M11" s="338"/>
      <c r="N11" s="338"/>
      <c r="O11" s="338"/>
      <c r="P11" s="338"/>
      <c r="Q11" s="338"/>
      <c r="R11" s="338"/>
      <c r="S11" s="338"/>
      <c r="T11" s="84"/>
      <c r="U11" s="84"/>
      <c r="V11" s="84"/>
      <c r="W11" s="84"/>
      <c r="X11" s="84"/>
      <c r="Y11" s="84"/>
      <c r="Z11" s="84"/>
      <c r="AA11" s="84"/>
      <c r="AB11" s="84"/>
    </row>
    <row r="12" spans="1:28" s="85"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84"/>
      <c r="U12" s="84"/>
      <c r="V12" s="84"/>
      <c r="W12" s="84"/>
      <c r="X12" s="84"/>
      <c r="Y12" s="84"/>
      <c r="Z12" s="84"/>
      <c r="AA12" s="84"/>
      <c r="AB12" s="84"/>
    </row>
    <row r="13" spans="1:28" s="102"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01"/>
      <c r="U13" s="101"/>
      <c r="V13" s="101"/>
      <c r="W13" s="101"/>
      <c r="X13" s="101"/>
      <c r="Y13" s="101"/>
      <c r="Z13" s="101"/>
      <c r="AA13" s="101"/>
      <c r="AB13" s="101"/>
    </row>
    <row r="14" spans="1:28" s="103" customFormat="1" ht="18" customHeight="1" x14ac:dyDescent="0.2">
      <c r="A14" s="338" t="str">
        <f>'1. паспорт местоположение'!A15:C15</f>
        <v>Реконструкция ВЛ-0.4кВ  н.п.Аслана Ялуторовского РЭС Южного ТПО (реконструкция  ВЛИ-0,4 кВ - 5.42км)</v>
      </c>
      <c r="B14" s="338"/>
      <c r="C14" s="338"/>
      <c r="D14" s="338"/>
      <c r="E14" s="338"/>
      <c r="F14" s="338"/>
      <c r="G14" s="338"/>
      <c r="H14" s="338"/>
      <c r="I14" s="338"/>
      <c r="J14" s="338"/>
      <c r="K14" s="338"/>
      <c r="L14" s="338"/>
      <c r="M14" s="338"/>
      <c r="N14" s="338"/>
      <c r="O14" s="338"/>
      <c r="P14" s="338"/>
      <c r="Q14" s="338"/>
      <c r="R14" s="338"/>
      <c r="S14" s="338"/>
      <c r="T14" s="83"/>
      <c r="U14" s="83"/>
      <c r="V14" s="83"/>
      <c r="W14" s="83"/>
      <c r="X14" s="83"/>
      <c r="Y14" s="83"/>
      <c r="Z14" s="83"/>
      <c r="AA14" s="83"/>
      <c r="AB14" s="83"/>
    </row>
    <row r="15" spans="1:28" s="10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00"/>
      <c r="U15" s="100"/>
      <c r="V15" s="100"/>
      <c r="W15" s="100"/>
      <c r="X15" s="100"/>
      <c r="Y15" s="100"/>
      <c r="Z15" s="100"/>
      <c r="AA15" s="100"/>
      <c r="AB15" s="100"/>
    </row>
    <row r="16" spans="1:28" s="10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04"/>
      <c r="U16" s="104"/>
      <c r="V16" s="104"/>
      <c r="W16" s="104"/>
      <c r="X16" s="104"/>
      <c r="Y16" s="104"/>
    </row>
    <row r="17" spans="1:28" s="103" customFormat="1" ht="45.75" customHeight="1" x14ac:dyDescent="0.2">
      <c r="A17" s="341" t="s">
        <v>407</v>
      </c>
      <c r="B17" s="341"/>
      <c r="C17" s="341"/>
      <c r="D17" s="341"/>
      <c r="E17" s="341"/>
      <c r="F17" s="341"/>
      <c r="G17" s="341"/>
      <c r="H17" s="341"/>
      <c r="I17" s="341"/>
      <c r="J17" s="341"/>
      <c r="K17" s="341"/>
      <c r="L17" s="341"/>
      <c r="M17" s="341"/>
      <c r="N17" s="341"/>
      <c r="O17" s="341"/>
      <c r="P17" s="341"/>
      <c r="Q17" s="341"/>
      <c r="R17" s="341"/>
      <c r="S17" s="341"/>
      <c r="T17" s="105"/>
      <c r="U17" s="105"/>
      <c r="V17" s="105"/>
      <c r="W17" s="105"/>
      <c r="X17" s="105"/>
      <c r="Y17" s="105"/>
      <c r="Z17" s="105"/>
      <c r="AA17" s="105"/>
      <c r="AB17" s="105"/>
    </row>
    <row r="18" spans="1:28" s="10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04"/>
      <c r="U18" s="104"/>
      <c r="V18" s="104"/>
      <c r="W18" s="104"/>
      <c r="X18" s="104"/>
      <c r="Y18" s="104"/>
    </row>
    <row r="19" spans="1:28" s="103" customFormat="1" ht="30.75" customHeight="1" x14ac:dyDescent="0.2">
      <c r="A19" s="347" t="s">
        <v>5</v>
      </c>
      <c r="B19" s="347" t="s">
        <v>100</v>
      </c>
      <c r="C19" s="348" t="s">
        <v>310</v>
      </c>
      <c r="D19" s="347" t="s">
        <v>309</v>
      </c>
      <c r="E19" s="347" t="s">
        <v>99</v>
      </c>
      <c r="F19" s="347" t="s">
        <v>98</v>
      </c>
      <c r="G19" s="347" t="s">
        <v>305</v>
      </c>
      <c r="H19" s="350" t="s">
        <v>97</v>
      </c>
      <c r="I19" s="347" t="s">
        <v>96</v>
      </c>
      <c r="J19" s="350" t="s">
        <v>95</v>
      </c>
      <c r="K19" s="347" t="s">
        <v>94</v>
      </c>
      <c r="L19" s="347" t="s">
        <v>93</v>
      </c>
      <c r="M19" s="350" t="s">
        <v>92</v>
      </c>
      <c r="N19" s="347" t="s">
        <v>91</v>
      </c>
      <c r="O19" s="347" t="s">
        <v>90</v>
      </c>
      <c r="P19" s="347" t="s">
        <v>89</v>
      </c>
      <c r="Q19" s="347" t="s">
        <v>308</v>
      </c>
      <c r="R19" s="347"/>
      <c r="S19" s="351" t="s">
        <v>401</v>
      </c>
      <c r="T19" s="104"/>
      <c r="U19" s="104"/>
      <c r="V19" s="104"/>
      <c r="W19" s="104"/>
      <c r="X19" s="104"/>
      <c r="Y19" s="104"/>
    </row>
    <row r="20" spans="1:28" s="103" customFormat="1" ht="157.5" x14ac:dyDescent="0.2">
      <c r="A20" s="347"/>
      <c r="B20" s="347"/>
      <c r="C20" s="349"/>
      <c r="D20" s="347"/>
      <c r="E20" s="347"/>
      <c r="F20" s="347"/>
      <c r="G20" s="347"/>
      <c r="H20" s="350"/>
      <c r="I20" s="347"/>
      <c r="J20" s="350"/>
      <c r="K20" s="347"/>
      <c r="L20" s="347"/>
      <c r="M20" s="350"/>
      <c r="N20" s="347"/>
      <c r="O20" s="347"/>
      <c r="P20" s="347"/>
      <c r="Q20" s="134" t="s">
        <v>306</v>
      </c>
      <c r="R20" s="135" t="s">
        <v>307</v>
      </c>
      <c r="S20" s="351"/>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0"/>
      <c r="B22" s="106"/>
      <c r="C22" s="106"/>
      <c r="D22" s="106"/>
      <c r="E22" s="251"/>
      <c r="F22" s="251"/>
      <c r="G22" s="251"/>
      <c r="H22" s="107"/>
      <c r="I22" s="106"/>
      <c r="J22" s="107"/>
      <c r="K22" s="106"/>
      <c r="L22" s="106"/>
      <c r="M22" s="106"/>
      <c r="N22" s="106"/>
      <c r="O22" s="106"/>
      <c r="P22" s="106"/>
      <c r="Q22" s="251"/>
      <c r="R22" s="250"/>
      <c r="S22" s="252"/>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60" zoomScaleNormal="6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9"/>
    </row>
    <row r="8" spans="1:20" s="85"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85"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5"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85"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85"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5" customFormat="1" ht="18.75" customHeight="1" x14ac:dyDescent="0.2">
      <c r="A13" s="355" t="str">
        <f>'2. паспорт  ТП'!A11:S11</f>
        <v>M_TP3400.VL.0074</v>
      </c>
      <c r="B13" s="355"/>
      <c r="C13" s="355"/>
      <c r="D13" s="355"/>
      <c r="E13" s="355"/>
      <c r="F13" s="355"/>
      <c r="G13" s="355"/>
      <c r="H13" s="355"/>
      <c r="I13" s="355"/>
      <c r="J13" s="355"/>
      <c r="K13" s="355"/>
      <c r="L13" s="355"/>
      <c r="M13" s="355"/>
      <c r="N13" s="355"/>
      <c r="O13" s="355"/>
      <c r="P13" s="355"/>
      <c r="Q13" s="355"/>
      <c r="R13" s="355"/>
      <c r="S13" s="355"/>
      <c r="T13" s="355"/>
    </row>
    <row r="14" spans="1:20" s="85"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02"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03" customFormat="1" ht="43.5" customHeight="1" x14ac:dyDescent="0.2">
      <c r="A16" s="356" t="str">
        <f>'1. паспорт местоположение'!A15:C15</f>
        <v>Реконструкция ВЛ-0.4кВ  н.п.Аслана Ялуторовского РЭС Южного ТПО (реконструкция  ВЛИ-0,4 кВ - 5.42км)</v>
      </c>
      <c r="B16" s="356"/>
      <c r="C16" s="356"/>
      <c r="D16" s="356"/>
      <c r="E16" s="356"/>
      <c r="F16" s="356"/>
      <c r="G16" s="356"/>
      <c r="H16" s="356"/>
      <c r="I16" s="356"/>
      <c r="J16" s="356"/>
      <c r="K16" s="356"/>
      <c r="L16" s="356"/>
      <c r="M16" s="356"/>
      <c r="N16" s="356"/>
      <c r="O16" s="356"/>
      <c r="P16" s="356"/>
      <c r="Q16" s="356"/>
      <c r="R16" s="356"/>
      <c r="S16" s="356"/>
      <c r="T16" s="356"/>
    </row>
    <row r="17" spans="1:20" s="10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10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03" customFormat="1" ht="15" customHeight="1" x14ac:dyDescent="0.2">
      <c r="A19" s="357" t="s">
        <v>412</v>
      </c>
      <c r="B19" s="357"/>
      <c r="C19" s="357"/>
      <c r="D19" s="357"/>
      <c r="E19" s="357"/>
      <c r="F19" s="357"/>
      <c r="G19" s="357"/>
      <c r="H19" s="357"/>
      <c r="I19" s="357"/>
      <c r="J19" s="357"/>
      <c r="K19" s="357"/>
      <c r="L19" s="357"/>
      <c r="M19" s="357"/>
      <c r="N19" s="357"/>
      <c r="O19" s="357"/>
      <c r="P19" s="357"/>
      <c r="Q19" s="357"/>
      <c r="R19" s="357"/>
      <c r="S19" s="357"/>
      <c r="T19" s="357"/>
    </row>
    <row r="20" spans="1:20" s="14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221</v>
      </c>
      <c r="C21" s="363"/>
      <c r="D21" s="366" t="s">
        <v>122</v>
      </c>
      <c r="E21" s="362" t="s">
        <v>440</v>
      </c>
      <c r="F21" s="363"/>
      <c r="G21" s="362" t="s">
        <v>240</v>
      </c>
      <c r="H21" s="363"/>
      <c r="I21" s="362" t="s">
        <v>121</v>
      </c>
      <c r="J21" s="363"/>
      <c r="K21" s="366" t="s">
        <v>120</v>
      </c>
      <c r="L21" s="362" t="s">
        <v>119</v>
      </c>
      <c r="M21" s="363"/>
      <c r="N21" s="362" t="s">
        <v>436</v>
      </c>
      <c r="O21" s="363"/>
      <c r="P21" s="366" t="s">
        <v>118</v>
      </c>
      <c r="Q21" s="352" t="s">
        <v>117</v>
      </c>
      <c r="R21" s="353"/>
      <c r="S21" s="352" t="s">
        <v>116</v>
      </c>
      <c r="T21" s="354"/>
    </row>
    <row r="22" spans="1:20" ht="204.75" customHeight="1" x14ac:dyDescent="0.25">
      <c r="A22" s="360"/>
      <c r="B22" s="364"/>
      <c r="C22" s="365"/>
      <c r="D22" s="369"/>
      <c r="E22" s="364"/>
      <c r="F22" s="365"/>
      <c r="G22" s="364"/>
      <c r="H22" s="365"/>
      <c r="I22" s="364"/>
      <c r="J22" s="365"/>
      <c r="K22" s="367"/>
      <c r="L22" s="364"/>
      <c r="M22" s="365"/>
      <c r="N22" s="364"/>
      <c r="O22" s="365"/>
      <c r="P22" s="367"/>
      <c r="Q22" s="87" t="s">
        <v>115</v>
      </c>
      <c r="R22" s="87" t="s">
        <v>411</v>
      </c>
      <c r="S22" s="87" t="s">
        <v>114</v>
      </c>
      <c r="T22" s="87" t="s">
        <v>113</v>
      </c>
    </row>
    <row r="23" spans="1:20" ht="51.75" customHeight="1" x14ac:dyDescent="0.25">
      <c r="A23" s="361"/>
      <c r="B23" s="87" t="s">
        <v>111</v>
      </c>
      <c r="C23" s="87" t="s">
        <v>112</v>
      </c>
      <c r="D23" s="367"/>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E1" zoomScale="55" zoomScaleSheetLayoutView="55" workbookViewId="0">
      <selection activeCell="E15" sqref="E15:Y1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45" t="s">
        <v>475</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55" t="s">
        <v>484</v>
      </c>
      <c r="F9" s="355"/>
      <c r="G9" s="355"/>
      <c r="H9" s="355"/>
      <c r="I9" s="355"/>
      <c r="J9" s="355"/>
      <c r="K9" s="355"/>
      <c r="L9" s="355"/>
      <c r="M9" s="355"/>
      <c r="N9" s="355"/>
      <c r="O9" s="355"/>
      <c r="P9" s="355"/>
      <c r="Q9" s="355"/>
      <c r="R9" s="355"/>
      <c r="S9" s="355"/>
      <c r="T9" s="355"/>
      <c r="U9" s="355"/>
      <c r="V9" s="355"/>
      <c r="W9" s="355"/>
      <c r="X9" s="355"/>
      <c r="Y9" s="355"/>
    </row>
    <row r="10" spans="1:27" s="85"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34" t="s">
        <v>577</v>
      </c>
      <c r="F12" s="334"/>
      <c r="G12" s="334"/>
      <c r="H12" s="334"/>
      <c r="I12" s="334"/>
      <c r="J12" s="334"/>
      <c r="K12" s="334"/>
      <c r="L12" s="334"/>
      <c r="M12" s="334"/>
      <c r="N12" s="334"/>
      <c r="O12" s="334"/>
      <c r="P12" s="334"/>
      <c r="Q12" s="334"/>
      <c r="R12" s="334"/>
      <c r="S12" s="334"/>
      <c r="T12" s="334"/>
      <c r="U12" s="334"/>
      <c r="V12" s="334"/>
      <c r="W12" s="334"/>
      <c r="X12" s="334"/>
      <c r="Y12" s="334"/>
    </row>
    <row r="13" spans="1:27" s="85"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70" t="s">
        <v>544</v>
      </c>
      <c r="F15" s="370"/>
      <c r="G15" s="370"/>
      <c r="H15" s="370"/>
      <c r="I15" s="370"/>
      <c r="J15" s="370"/>
      <c r="K15" s="370"/>
      <c r="L15" s="370"/>
      <c r="M15" s="370"/>
      <c r="N15" s="370"/>
      <c r="O15" s="370"/>
      <c r="P15" s="370"/>
      <c r="Q15" s="370"/>
      <c r="R15" s="370"/>
      <c r="S15" s="370"/>
      <c r="T15" s="370"/>
      <c r="U15" s="370"/>
      <c r="V15" s="370"/>
      <c r="W15" s="370"/>
      <c r="X15" s="370"/>
      <c r="Y15" s="370"/>
    </row>
    <row r="16" spans="1:27" s="10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8" ht="25.5" customHeight="1" x14ac:dyDescent="0.25">
      <c r="A19" s="357" t="s">
        <v>414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8" s="144" customFormat="1" ht="21" customHeight="1" x14ac:dyDescent="0.25"/>
    <row r="21" spans="1:28" ht="15.75" customHeight="1" x14ac:dyDescent="0.25">
      <c r="A21" s="366" t="s">
        <v>5</v>
      </c>
      <c r="B21" s="362" t="s">
        <v>420</v>
      </c>
      <c r="C21" s="363"/>
      <c r="D21" s="362" t="s">
        <v>422</v>
      </c>
      <c r="E21" s="363"/>
      <c r="F21" s="352" t="s">
        <v>94</v>
      </c>
      <c r="G21" s="354"/>
      <c r="H21" s="354"/>
      <c r="I21" s="353"/>
      <c r="J21" s="366" t="s">
        <v>423</v>
      </c>
      <c r="K21" s="362" t="s">
        <v>424</v>
      </c>
      <c r="L21" s="363"/>
      <c r="M21" s="362" t="s">
        <v>425</v>
      </c>
      <c r="N21" s="363"/>
      <c r="O21" s="362" t="s">
        <v>413</v>
      </c>
      <c r="P21" s="363"/>
      <c r="Q21" s="362" t="s">
        <v>127</v>
      </c>
      <c r="R21" s="363"/>
      <c r="S21" s="366" t="s">
        <v>126</v>
      </c>
      <c r="T21" s="366" t="s">
        <v>426</v>
      </c>
      <c r="U21" s="366" t="s">
        <v>421</v>
      </c>
      <c r="V21" s="362" t="s">
        <v>125</v>
      </c>
      <c r="W21" s="363"/>
      <c r="X21" s="352" t="s">
        <v>117</v>
      </c>
      <c r="Y21" s="354"/>
      <c r="Z21" s="352" t="s">
        <v>116</v>
      </c>
      <c r="AA21" s="354"/>
    </row>
    <row r="22" spans="1:28" ht="216" customHeight="1" x14ac:dyDescent="0.25">
      <c r="A22" s="369"/>
      <c r="B22" s="364"/>
      <c r="C22" s="365"/>
      <c r="D22" s="364"/>
      <c r="E22" s="365"/>
      <c r="F22" s="352" t="s">
        <v>124</v>
      </c>
      <c r="G22" s="353"/>
      <c r="H22" s="352" t="s">
        <v>123</v>
      </c>
      <c r="I22" s="353"/>
      <c r="J22" s="367"/>
      <c r="K22" s="364"/>
      <c r="L22" s="365"/>
      <c r="M22" s="364"/>
      <c r="N22" s="365"/>
      <c r="O22" s="364"/>
      <c r="P22" s="365"/>
      <c r="Q22" s="364"/>
      <c r="R22" s="365"/>
      <c r="S22" s="367"/>
      <c r="T22" s="367"/>
      <c r="U22" s="367"/>
      <c r="V22" s="364"/>
      <c r="W22" s="365"/>
      <c r="X22" s="87" t="s">
        <v>115</v>
      </c>
      <c r="Y22" s="87" t="s">
        <v>411</v>
      </c>
      <c r="Z22" s="87" t="s">
        <v>114</v>
      </c>
      <c r="AA22" s="87" t="s">
        <v>113</v>
      </c>
    </row>
    <row r="23" spans="1:28" ht="60" customHeight="1" x14ac:dyDescent="0.25">
      <c r="A23" s="367"/>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17" customFormat="1" ht="78.75" x14ac:dyDescent="0.25">
      <c r="A25" s="321">
        <v>1</v>
      </c>
      <c r="B25" s="318" t="s">
        <v>547</v>
      </c>
      <c r="C25" s="318" t="s">
        <v>547</v>
      </c>
      <c r="D25" s="318" t="s">
        <v>548</v>
      </c>
      <c r="E25" s="318" t="s">
        <v>548</v>
      </c>
      <c r="F25" s="315">
        <v>0.4</v>
      </c>
      <c r="G25" s="315">
        <v>0.4</v>
      </c>
      <c r="H25" s="315">
        <v>0.4</v>
      </c>
      <c r="I25" s="315">
        <v>0.4</v>
      </c>
      <c r="J25" s="319">
        <v>1986</v>
      </c>
      <c r="K25" s="321">
        <v>1</v>
      </c>
      <c r="L25" s="321">
        <v>1</v>
      </c>
      <c r="M25" s="319" t="s">
        <v>542</v>
      </c>
      <c r="N25" s="319" t="s">
        <v>549</v>
      </c>
      <c r="O25" s="321" t="s">
        <v>539</v>
      </c>
      <c r="P25" s="321" t="s">
        <v>543</v>
      </c>
      <c r="Q25" s="319">
        <v>0.11600000000000001</v>
      </c>
      <c r="R25" s="319">
        <v>0.11600000000000001</v>
      </c>
      <c r="S25" s="320">
        <v>2027</v>
      </c>
      <c r="T25" s="321">
        <v>2008</v>
      </c>
      <c r="U25" s="321">
        <v>2</v>
      </c>
      <c r="V25" s="321" t="s">
        <v>550</v>
      </c>
      <c r="W25" s="321" t="s">
        <v>551</v>
      </c>
      <c r="X25" s="316" t="s">
        <v>576</v>
      </c>
      <c r="Y25" s="316" t="s">
        <v>540</v>
      </c>
      <c r="Z25" s="321" t="s">
        <v>450</v>
      </c>
      <c r="AA25" s="321" t="s">
        <v>450</v>
      </c>
      <c r="AB25" s="321">
        <v>60800</v>
      </c>
    </row>
    <row r="26" spans="1:28" s="317" customFormat="1" ht="78.75" x14ac:dyDescent="0.25">
      <c r="A26" s="321">
        <v>2</v>
      </c>
      <c r="B26" s="318" t="s">
        <v>547</v>
      </c>
      <c r="C26" s="318" t="s">
        <v>547</v>
      </c>
      <c r="D26" s="318" t="s">
        <v>552</v>
      </c>
      <c r="E26" s="318" t="s">
        <v>552</v>
      </c>
      <c r="F26" s="315">
        <v>0.4</v>
      </c>
      <c r="G26" s="315">
        <v>0.4</v>
      </c>
      <c r="H26" s="315">
        <v>0.4</v>
      </c>
      <c r="I26" s="315">
        <v>0.4</v>
      </c>
      <c r="J26" s="319">
        <v>1986</v>
      </c>
      <c r="K26" s="321">
        <v>1</v>
      </c>
      <c r="L26" s="321">
        <v>1</v>
      </c>
      <c r="M26" s="319" t="s">
        <v>542</v>
      </c>
      <c r="N26" s="319" t="s">
        <v>549</v>
      </c>
      <c r="O26" s="321" t="s">
        <v>539</v>
      </c>
      <c r="P26" s="321" t="s">
        <v>543</v>
      </c>
      <c r="Q26" s="319">
        <v>0.42199999999999999</v>
      </c>
      <c r="R26" s="319">
        <v>0.42199999999999999</v>
      </c>
      <c r="S26" s="320">
        <v>2027</v>
      </c>
      <c r="T26" s="321">
        <v>2008</v>
      </c>
      <c r="U26" s="321">
        <v>2</v>
      </c>
      <c r="V26" s="321" t="s">
        <v>550</v>
      </c>
      <c r="W26" s="321" t="s">
        <v>551</v>
      </c>
      <c r="X26" s="316" t="s">
        <v>576</v>
      </c>
      <c r="Y26" s="316" t="s">
        <v>540</v>
      </c>
      <c r="Z26" s="321" t="s">
        <v>450</v>
      </c>
      <c r="AA26" s="321" t="s">
        <v>450</v>
      </c>
      <c r="AB26" s="321">
        <v>60800</v>
      </c>
    </row>
    <row r="27" spans="1:28" s="317" customFormat="1" ht="78.75" x14ac:dyDescent="0.25">
      <c r="A27" s="321">
        <v>3</v>
      </c>
      <c r="B27" s="318" t="s">
        <v>547</v>
      </c>
      <c r="C27" s="318" t="s">
        <v>547</v>
      </c>
      <c r="D27" s="318" t="s">
        <v>553</v>
      </c>
      <c r="E27" s="318" t="s">
        <v>553</v>
      </c>
      <c r="F27" s="315">
        <v>0.4</v>
      </c>
      <c r="G27" s="315">
        <v>0.4</v>
      </c>
      <c r="H27" s="315">
        <v>0.4</v>
      </c>
      <c r="I27" s="315">
        <v>0.4</v>
      </c>
      <c r="J27" s="319">
        <v>1986</v>
      </c>
      <c r="K27" s="321">
        <v>1</v>
      </c>
      <c r="L27" s="321">
        <v>1</v>
      </c>
      <c r="M27" s="319" t="s">
        <v>542</v>
      </c>
      <c r="N27" s="319" t="s">
        <v>549</v>
      </c>
      <c r="O27" s="321" t="s">
        <v>539</v>
      </c>
      <c r="P27" s="321" t="s">
        <v>543</v>
      </c>
      <c r="Q27" s="319">
        <v>0.38200000000000001</v>
      </c>
      <c r="R27" s="319">
        <v>0.38200000000000001</v>
      </c>
      <c r="S27" s="320">
        <v>2027</v>
      </c>
      <c r="T27" s="321">
        <v>2008</v>
      </c>
      <c r="U27" s="321">
        <v>2</v>
      </c>
      <c r="V27" s="321" t="s">
        <v>550</v>
      </c>
      <c r="W27" s="321" t="s">
        <v>551</v>
      </c>
      <c r="X27" s="316" t="s">
        <v>576</v>
      </c>
      <c r="Y27" s="316" t="s">
        <v>540</v>
      </c>
      <c r="Z27" s="321" t="s">
        <v>450</v>
      </c>
      <c r="AA27" s="321" t="s">
        <v>450</v>
      </c>
      <c r="AB27" s="321">
        <v>60800</v>
      </c>
    </row>
    <row r="28" spans="1:28" s="317" customFormat="1" ht="78.75" x14ac:dyDescent="0.25">
      <c r="A28" s="321">
        <v>4</v>
      </c>
      <c r="B28" s="318" t="s">
        <v>547</v>
      </c>
      <c r="C28" s="318" t="s">
        <v>547</v>
      </c>
      <c r="D28" s="318" t="s">
        <v>554</v>
      </c>
      <c r="E28" s="318" t="s">
        <v>554</v>
      </c>
      <c r="F28" s="315">
        <v>0.4</v>
      </c>
      <c r="G28" s="315">
        <v>0.4</v>
      </c>
      <c r="H28" s="315">
        <v>0.4</v>
      </c>
      <c r="I28" s="315">
        <v>0.4</v>
      </c>
      <c r="J28" s="319">
        <v>1986</v>
      </c>
      <c r="K28" s="321">
        <v>1</v>
      </c>
      <c r="L28" s="321">
        <v>1</v>
      </c>
      <c r="M28" s="319" t="s">
        <v>542</v>
      </c>
      <c r="N28" s="319" t="s">
        <v>549</v>
      </c>
      <c r="O28" s="321" t="s">
        <v>539</v>
      </c>
      <c r="P28" s="321" t="s">
        <v>543</v>
      </c>
      <c r="Q28" s="319">
        <v>0.31900000000000001</v>
      </c>
      <c r="R28" s="319">
        <v>0.31900000000000001</v>
      </c>
      <c r="S28" s="320">
        <v>2027</v>
      </c>
      <c r="T28" s="321">
        <v>2008</v>
      </c>
      <c r="U28" s="321">
        <v>2</v>
      </c>
      <c r="V28" s="321" t="s">
        <v>550</v>
      </c>
      <c r="W28" s="321" t="s">
        <v>551</v>
      </c>
      <c r="X28" s="316" t="s">
        <v>576</v>
      </c>
      <c r="Y28" s="316" t="s">
        <v>540</v>
      </c>
      <c r="Z28" s="321" t="s">
        <v>450</v>
      </c>
      <c r="AA28" s="321" t="s">
        <v>450</v>
      </c>
      <c r="AB28" s="321">
        <v>60800</v>
      </c>
    </row>
    <row r="29" spans="1:28" s="317" customFormat="1" ht="78.75" x14ac:dyDescent="0.25">
      <c r="A29" s="321">
        <v>5</v>
      </c>
      <c r="B29" s="318" t="s">
        <v>547</v>
      </c>
      <c r="C29" s="318" t="s">
        <v>547</v>
      </c>
      <c r="D29" s="318" t="s">
        <v>555</v>
      </c>
      <c r="E29" s="318" t="s">
        <v>555</v>
      </c>
      <c r="F29" s="315">
        <v>0.4</v>
      </c>
      <c r="G29" s="315">
        <v>0.4</v>
      </c>
      <c r="H29" s="315">
        <v>0.4</v>
      </c>
      <c r="I29" s="315">
        <v>0.4</v>
      </c>
      <c r="J29" s="319">
        <v>1986</v>
      </c>
      <c r="K29" s="321">
        <v>1</v>
      </c>
      <c r="L29" s="321">
        <v>1</v>
      </c>
      <c r="M29" s="319" t="s">
        <v>542</v>
      </c>
      <c r="N29" s="319" t="s">
        <v>549</v>
      </c>
      <c r="O29" s="321" t="s">
        <v>539</v>
      </c>
      <c r="P29" s="321" t="s">
        <v>543</v>
      </c>
      <c r="Q29" s="319">
        <v>0.92600000000000005</v>
      </c>
      <c r="R29" s="319">
        <v>0.92600000000000005</v>
      </c>
      <c r="S29" s="320">
        <v>2027</v>
      </c>
      <c r="T29" s="321">
        <v>2008</v>
      </c>
      <c r="U29" s="321">
        <v>2</v>
      </c>
      <c r="V29" s="321" t="s">
        <v>550</v>
      </c>
      <c r="W29" s="321" t="s">
        <v>551</v>
      </c>
      <c r="X29" s="316" t="s">
        <v>576</v>
      </c>
      <c r="Y29" s="316" t="s">
        <v>540</v>
      </c>
      <c r="Z29" s="321" t="s">
        <v>450</v>
      </c>
      <c r="AA29" s="321" t="s">
        <v>450</v>
      </c>
      <c r="AB29" s="321">
        <v>60800</v>
      </c>
    </row>
    <row r="30" spans="1:28" s="317" customFormat="1" ht="78.75" x14ac:dyDescent="0.25">
      <c r="A30" s="321">
        <v>6</v>
      </c>
      <c r="B30" s="318" t="s">
        <v>547</v>
      </c>
      <c r="C30" s="318" t="s">
        <v>547</v>
      </c>
      <c r="D30" s="318" t="s">
        <v>556</v>
      </c>
      <c r="E30" s="318" t="s">
        <v>556</v>
      </c>
      <c r="F30" s="315">
        <v>0.4</v>
      </c>
      <c r="G30" s="315">
        <v>0.4</v>
      </c>
      <c r="H30" s="315">
        <v>0.4</v>
      </c>
      <c r="I30" s="315">
        <v>0.4</v>
      </c>
      <c r="J30" s="319">
        <v>1986</v>
      </c>
      <c r="K30" s="321">
        <v>1</v>
      </c>
      <c r="L30" s="321">
        <v>1</v>
      </c>
      <c r="M30" s="319" t="s">
        <v>542</v>
      </c>
      <c r="N30" s="319" t="s">
        <v>549</v>
      </c>
      <c r="O30" s="321" t="s">
        <v>539</v>
      </c>
      <c r="P30" s="321" t="s">
        <v>543</v>
      </c>
      <c r="Q30" s="319">
        <v>0.70899999999999996</v>
      </c>
      <c r="R30" s="319">
        <v>0.70899999999999996</v>
      </c>
      <c r="S30" s="320">
        <v>2027</v>
      </c>
      <c r="T30" s="321">
        <v>2008</v>
      </c>
      <c r="U30" s="321">
        <v>2</v>
      </c>
      <c r="V30" s="321" t="s">
        <v>550</v>
      </c>
      <c r="W30" s="321" t="s">
        <v>551</v>
      </c>
      <c r="X30" s="316" t="s">
        <v>576</v>
      </c>
      <c r="Y30" s="316" t="s">
        <v>540</v>
      </c>
      <c r="Z30" s="321" t="s">
        <v>450</v>
      </c>
      <c r="AA30" s="321" t="s">
        <v>450</v>
      </c>
      <c r="AB30" s="321">
        <v>60800</v>
      </c>
    </row>
    <row r="31" spans="1:28" s="317" customFormat="1" ht="78.75" x14ac:dyDescent="0.25">
      <c r="A31" s="321">
        <v>7</v>
      </c>
      <c r="B31" s="318" t="s">
        <v>547</v>
      </c>
      <c r="C31" s="318" t="s">
        <v>547</v>
      </c>
      <c r="D31" s="318" t="s">
        <v>557</v>
      </c>
      <c r="E31" s="318" t="s">
        <v>557</v>
      </c>
      <c r="F31" s="315">
        <v>0.4</v>
      </c>
      <c r="G31" s="315">
        <v>0.4</v>
      </c>
      <c r="H31" s="315">
        <v>0.4</v>
      </c>
      <c r="I31" s="315">
        <v>0.4</v>
      </c>
      <c r="J31" s="319">
        <v>1986</v>
      </c>
      <c r="K31" s="321">
        <v>1</v>
      </c>
      <c r="L31" s="321">
        <v>1</v>
      </c>
      <c r="M31" s="319" t="s">
        <v>542</v>
      </c>
      <c r="N31" s="319" t="s">
        <v>549</v>
      </c>
      <c r="O31" s="321" t="s">
        <v>539</v>
      </c>
      <c r="P31" s="321" t="s">
        <v>543</v>
      </c>
      <c r="Q31" s="319">
        <v>0.45400000000000001</v>
      </c>
      <c r="R31" s="319">
        <v>0.45400000000000001</v>
      </c>
      <c r="S31" s="320">
        <v>2027</v>
      </c>
      <c r="T31" s="321">
        <v>2008</v>
      </c>
      <c r="U31" s="321">
        <v>2</v>
      </c>
      <c r="V31" s="321" t="s">
        <v>550</v>
      </c>
      <c r="W31" s="321" t="s">
        <v>551</v>
      </c>
      <c r="X31" s="316" t="s">
        <v>576</v>
      </c>
      <c r="Y31" s="316" t="s">
        <v>540</v>
      </c>
      <c r="Z31" s="321" t="s">
        <v>450</v>
      </c>
      <c r="AA31" s="321" t="s">
        <v>450</v>
      </c>
      <c r="AB31" s="321">
        <v>60800</v>
      </c>
    </row>
    <row r="32" spans="1:28" s="317" customFormat="1" ht="78.75" x14ac:dyDescent="0.25">
      <c r="A32" s="321">
        <v>8</v>
      </c>
      <c r="B32" s="318" t="s">
        <v>547</v>
      </c>
      <c r="C32" s="318" t="s">
        <v>547</v>
      </c>
      <c r="D32" s="318" t="s">
        <v>558</v>
      </c>
      <c r="E32" s="318" t="s">
        <v>558</v>
      </c>
      <c r="F32" s="315">
        <v>0.4</v>
      </c>
      <c r="G32" s="315">
        <v>0.4</v>
      </c>
      <c r="H32" s="315">
        <v>0.4</v>
      </c>
      <c r="I32" s="315">
        <v>0.4</v>
      </c>
      <c r="J32" s="319">
        <v>1986</v>
      </c>
      <c r="K32" s="321">
        <v>1</v>
      </c>
      <c r="L32" s="321">
        <v>1</v>
      </c>
      <c r="M32" s="319" t="s">
        <v>542</v>
      </c>
      <c r="N32" s="319" t="s">
        <v>549</v>
      </c>
      <c r="O32" s="321" t="s">
        <v>539</v>
      </c>
      <c r="P32" s="321" t="s">
        <v>543</v>
      </c>
      <c r="Q32" s="319">
        <v>0.75</v>
      </c>
      <c r="R32" s="319">
        <v>0.75</v>
      </c>
      <c r="S32" s="320">
        <v>2027</v>
      </c>
      <c r="T32" s="321">
        <v>2008</v>
      </c>
      <c r="U32" s="321">
        <v>2</v>
      </c>
      <c r="V32" s="321" t="s">
        <v>550</v>
      </c>
      <c r="W32" s="321" t="s">
        <v>551</v>
      </c>
      <c r="X32" s="316" t="s">
        <v>576</v>
      </c>
      <c r="Y32" s="316" t="s">
        <v>540</v>
      </c>
      <c r="Z32" s="321" t="s">
        <v>450</v>
      </c>
      <c r="AA32" s="321" t="s">
        <v>450</v>
      </c>
      <c r="AB32" s="321">
        <v>60800</v>
      </c>
    </row>
    <row r="33" spans="1:28" s="317" customFormat="1" ht="78.75" x14ac:dyDescent="0.25">
      <c r="A33" s="321">
        <v>9</v>
      </c>
      <c r="B33" s="318" t="s">
        <v>547</v>
      </c>
      <c r="C33" s="318" t="s">
        <v>547</v>
      </c>
      <c r="D33" s="318" t="s">
        <v>559</v>
      </c>
      <c r="E33" s="318" t="s">
        <v>559</v>
      </c>
      <c r="F33" s="315">
        <v>0.4</v>
      </c>
      <c r="G33" s="315">
        <v>0.4</v>
      </c>
      <c r="H33" s="315">
        <v>0.4</v>
      </c>
      <c r="I33" s="315">
        <v>0.4</v>
      </c>
      <c r="J33" s="319">
        <v>1986</v>
      </c>
      <c r="K33" s="321">
        <v>1</v>
      </c>
      <c r="L33" s="321">
        <v>1</v>
      </c>
      <c r="M33" s="319" t="s">
        <v>542</v>
      </c>
      <c r="N33" s="319" t="s">
        <v>549</v>
      </c>
      <c r="O33" s="321" t="s">
        <v>539</v>
      </c>
      <c r="P33" s="321" t="s">
        <v>543</v>
      </c>
      <c r="Q33" s="319">
        <v>4.5999999999999999E-2</v>
      </c>
      <c r="R33" s="319">
        <v>4.5999999999999999E-2</v>
      </c>
      <c r="S33" s="320">
        <v>2027</v>
      </c>
      <c r="T33" s="321">
        <v>2008</v>
      </c>
      <c r="U33" s="321">
        <v>2</v>
      </c>
      <c r="V33" s="321" t="s">
        <v>550</v>
      </c>
      <c r="W33" s="321" t="s">
        <v>551</v>
      </c>
      <c r="X33" s="316" t="s">
        <v>576</v>
      </c>
      <c r="Y33" s="316" t="s">
        <v>540</v>
      </c>
      <c r="Z33" s="321" t="s">
        <v>450</v>
      </c>
      <c r="AA33" s="321" t="s">
        <v>450</v>
      </c>
      <c r="AB33" s="321">
        <v>60800</v>
      </c>
    </row>
    <row r="34" spans="1:28" s="317" customFormat="1" ht="78.75" x14ac:dyDescent="0.25">
      <c r="A34" s="321">
        <v>10</v>
      </c>
      <c r="B34" s="318" t="s">
        <v>547</v>
      </c>
      <c r="C34" s="318" t="s">
        <v>547</v>
      </c>
      <c r="D34" s="318" t="s">
        <v>560</v>
      </c>
      <c r="E34" s="318" t="s">
        <v>560</v>
      </c>
      <c r="F34" s="315">
        <v>0.4</v>
      </c>
      <c r="G34" s="315">
        <v>0.4</v>
      </c>
      <c r="H34" s="315">
        <v>0.4</v>
      </c>
      <c r="I34" s="315">
        <v>0.4</v>
      </c>
      <c r="J34" s="319">
        <v>1986</v>
      </c>
      <c r="K34" s="321">
        <v>1</v>
      </c>
      <c r="L34" s="321">
        <v>1</v>
      </c>
      <c r="M34" s="319" t="s">
        <v>542</v>
      </c>
      <c r="N34" s="319" t="s">
        <v>549</v>
      </c>
      <c r="O34" s="321" t="s">
        <v>539</v>
      </c>
      <c r="P34" s="321" t="s">
        <v>543</v>
      </c>
      <c r="Q34" s="319">
        <v>7.9000000000000001E-2</v>
      </c>
      <c r="R34" s="319">
        <v>7.9000000000000001E-2</v>
      </c>
      <c r="S34" s="320">
        <v>2027</v>
      </c>
      <c r="T34" s="321">
        <v>2008</v>
      </c>
      <c r="U34" s="321">
        <v>2</v>
      </c>
      <c r="V34" s="321" t="s">
        <v>550</v>
      </c>
      <c r="W34" s="321" t="s">
        <v>551</v>
      </c>
      <c r="X34" s="316" t="s">
        <v>576</v>
      </c>
      <c r="Y34" s="316" t="s">
        <v>540</v>
      </c>
      <c r="Z34" s="321" t="s">
        <v>450</v>
      </c>
      <c r="AA34" s="321" t="s">
        <v>450</v>
      </c>
      <c r="AB34" s="321">
        <v>60800</v>
      </c>
    </row>
    <row r="35" spans="1:28" s="317" customFormat="1" ht="78.75" x14ac:dyDescent="0.25">
      <c r="A35" s="321">
        <v>11</v>
      </c>
      <c r="B35" s="318" t="s">
        <v>547</v>
      </c>
      <c r="C35" s="318" t="s">
        <v>547</v>
      </c>
      <c r="D35" s="318" t="s">
        <v>561</v>
      </c>
      <c r="E35" s="318" t="s">
        <v>561</v>
      </c>
      <c r="F35" s="315">
        <v>0.4</v>
      </c>
      <c r="G35" s="315">
        <v>0.4</v>
      </c>
      <c r="H35" s="315">
        <v>0.4</v>
      </c>
      <c r="I35" s="315">
        <v>0.4</v>
      </c>
      <c r="J35" s="319">
        <v>1986</v>
      </c>
      <c r="K35" s="321">
        <v>1</v>
      </c>
      <c r="L35" s="321">
        <v>1</v>
      </c>
      <c r="M35" s="319" t="s">
        <v>542</v>
      </c>
      <c r="N35" s="319" t="s">
        <v>549</v>
      </c>
      <c r="O35" s="321" t="s">
        <v>539</v>
      </c>
      <c r="P35" s="321" t="s">
        <v>543</v>
      </c>
      <c r="Q35" s="319">
        <v>0.17199999999999999</v>
      </c>
      <c r="R35" s="319">
        <v>0.17199999999999999</v>
      </c>
      <c r="S35" s="320">
        <v>2027</v>
      </c>
      <c r="T35" s="321">
        <v>2008</v>
      </c>
      <c r="U35" s="321">
        <v>2</v>
      </c>
      <c r="V35" s="321" t="s">
        <v>550</v>
      </c>
      <c r="W35" s="321" t="s">
        <v>551</v>
      </c>
      <c r="X35" s="316" t="s">
        <v>576</v>
      </c>
      <c r="Y35" s="316" t="s">
        <v>540</v>
      </c>
      <c r="Z35" s="321" t="s">
        <v>450</v>
      </c>
      <c r="AA35" s="321" t="s">
        <v>450</v>
      </c>
      <c r="AB35" s="321">
        <v>60800</v>
      </c>
    </row>
    <row r="36" spans="1:28" s="317" customFormat="1" ht="78.75" x14ac:dyDescent="0.25">
      <c r="A36" s="321">
        <v>12</v>
      </c>
      <c r="B36" s="318" t="s">
        <v>547</v>
      </c>
      <c r="C36" s="318" t="s">
        <v>547</v>
      </c>
      <c r="D36" s="318" t="s">
        <v>562</v>
      </c>
      <c r="E36" s="318" t="s">
        <v>562</v>
      </c>
      <c r="F36" s="315">
        <v>0.4</v>
      </c>
      <c r="G36" s="315">
        <v>0.4</v>
      </c>
      <c r="H36" s="315">
        <v>0.4</v>
      </c>
      <c r="I36" s="315">
        <v>0.4</v>
      </c>
      <c r="J36" s="319">
        <v>1986</v>
      </c>
      <c r="K36" s="321">
        <v>1</v>
      </c>
      <c r="L36" s="321">
        <v>1</v>
      </c>
      <c r="M36" s="319" t="s">
        <v>542</v>
      </c>
      <c r="N36" s="319" t="s">
        <v>549</v>
      </c>
      <c r="O36" s="321" t="s">
        <v>539</v>
      </c>
      <c r="P36" s="321" t="s">
        <v>543</v>
      </c>
      <c r="Q36" s="319">
        <v>0.252</v>
      </c>
      <c r="R36" s="319">
        <v>0.252</v>
      </c>
      <c r="S36" s="320">
        <v>2027</v>
      </c>
      <c r="T36" s="321">
        <v>2008</v>
      </c>
      <c r="U36" s="321">
        <v>2</v>
      </c>
      <c r="V36" s="321" t="s">
        <v>550</v>
      </c>
      <c r="W36" s="321" t="s">
        <v>551</v>
      </c>
      <c r="X36" s="316" t="s">
        <v>576</v>
      </c>
      <c r="Y36" s="316" t="s">
        <v>540</v>
      </c>
      <c r="Z36" s="321" t="s">
        <v>450</v>
      </c>
      <c r="AA36" s="321" t="s">
        <v>450</v>
      </c>
      <c r="AB36" s="321">
        <v>60800</v>
      </c>
    </row>
    <row r="37" spans="1:28" s="317" customFormat="1" ht="78.75" x14ac:dyDescent="0.25">
      <c r="A37" s="321">
        <v>13</v>
      </c>
      <c r="B37" s="318" t="s">
        <v>547</v>
      </c>
      <c r="C37" s="318" t="s">
        <v>547</v>
      </c>
      <c r="D37" s="318" t="s">
        <v>563</v>
      </c>
      <c r="E37" s="318" t="s">
        <v>563</v>
      </c>
      <c r="F37" s="315">
        <v>0.4</v>
      </c>
      <c r="G37" s="315">
        <v>0.4</v>
      </c>
      <c r="H37" s="315">
        <v>0.4</v>
      </c>
      <c r="I37" s="315">
        <v>0.4</v>
      </c>
      <c r="J37" s="319">
        <v>1986</v>
      </c>
      <c r="K37" s="321">
        <v>1</v>
      </c>
      <c r="L37" s="321">
        <v>1</v>
      </c>
      <c r="M37" s="319" t="s">
        <v>542</v>
      </c>
      <c r="N37" s="319" t="s">
        <v>549</v>
      </c>
      <c r="O37" s="321" t="s">
        <v>539</v>
      </c>
      <c r="P37" s="321" t="s">
        <v>543</v>
      </c>
      <c r="Q37" s="319">
        <v>0.104</v>
      </c>
      <c r="R37" s="319">
        <v>0.104</v>
      </c>
      <c r="S37" s="320">
        <v>2027</v>
      </c>
      <c r="T37" s="321">
        <v>2008</v>
      </c>
      <c r="U37" s="321">
        <v>2</v>
      </c>
      <c r="V37" s="321" t="s">
        <v>550</v>
      </c>
      <c r="W37" s="321" t="s">
        <v>551</v>
      </c>
      <c r="X37" s="316" t="s">
        <v>576</v>
      </c>
      <c r="Y37" s="316" t="s">
        <v>540</v>
      </c>
      <c r="Z37" s="321" t="s">
        <v>450</v>
      </c>
      <c r="AA37" s="321" t="s">
        <v>450</v>
      </c>
      <c r="AB37" s="321">
        <v>60800</v>
      </c>
    </row>
    <row r="38" spans="1:28" s="317" customFormat="1" ht="63" x14ac:dyDescent="0.25">
      <c r="A38" s="321">
        <v>14</v>
      </c>
      <c r="B38" s="318" t="s">
        <v>547</v>
      </c>
      <c r="C38" s="318" t="s">
        <v>547</v>
      </c>
      <c r="D38" s="318" t="s">
        <v>564</v>
      </c>
      <c r="E38" s="318" t="s">
        <v>564</v>
      </c>
      <c r="F38" s="315">
        <v>0.4</v>
      </c>
      <c r="G38" s="315">
        <v>0.4</v>
      </c>
      <c r="H38" s="315">
        <v>0.4</v>
      </c>
      <c r="I38" s="315">
        <v>0.4</v>
      </c>
      <c r="J38" s="319">
        <v>1986</v>
      </c>
      <c r="K38" s="321">
        <v>1</v>
      </c>
      <c r="L38" s="321">
        <v>1</v>
      </c>
      <c r="M38" s="319" t="s">
        <v>542</v>
      </c>
      <c r="N38" s="319" t="s">
        <v>549</v>
      </c>
      <c r="O38" s="321" t="s">
        <v>539</v>
      </c>
      <c r="P38" s="321" t="s">
        <v>543</v>
      </c>
      <c r="Q38" s="319">
        <v>0.69199999999999995</v>
      </c>
      <c r="R38" s="319">
        <v>0.69199999999999995</v>
      </c>
      <c r="S38" s="320">
        <v>2027</v>
      </c>
      <c r="T38" s="321">
        <v>2008</v>
      </c>
      <c r="U38" s="321">
        <v>2</v>
      </c>
      <c r="V38" s="321" t="s">
        <v>550</v>
      </c>
      <c r="W38" s="321" t="s">
        <v>551</v>
      </c>
      <c r="X38" s="316" t="s">
        <v>576</v>
      </c>
      <c r="Y38" s="316" t="s">
        <v>540</v>
      </c>
      <c r="Z38" s="321" t="s">
        <v>450</v>
      </c>
      <c r="AA38" s="321" t="s">
        <v>450</v>
      </c>
      <c r="AB38" s="321">
        <v>60800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45" t="str">
        <f>'1. паспорт местоположение'!A5:C5</f>
        <v>Год раскрытия информации: 2022 год</v>
      </c>
      <c r="B5" s="345"/>
      <c r="C5" s="34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43" t="s">
        <v>9</v>
      </c>
      <c r="B7" s="343"/>
      <c r="C7" s="343"/>
      <c r="D7" s="84"/>
      <c r="E7" s="84"/>
      <c r="F7" s="84"/>
      <c r="G7" s="84"/>
      <c r="H7" s="84"/>
      <c r="I7" s="84"/>
      <c r="J7" s="84"/>
      <c r="K7" s="84"/>
      <c r="L7" s="84"/>
      <c r="M7" s="84"/>
      <c r="N7" s="84"/>
      <c r="O7" s="84"/>
      <c r="P7" s="84"/>
      <c r="Q7" s="84"/>
      <c r="R7" s="84"/>
      <c r="S7" s="84"/>
      <c r="T7" s="84"/>
      <c r="U7" s="84"/>
    </row>
    <row r="8" spans="1:29" s="85" customFormat="1" ht="18.75" x14ac:dyDescent="0.2">
      <c r="A8" s="343"/>
      <c r="B8" s="343"/>
      <c r="C8" s="343"/>
      <c r="D8" s="113"/>
      <c r="E8" s="113"/>
      <c r="F8" s="113"/>
      <c r="G8" s="113"/>
      <c r="H8" s="84"/>
      <c r="I8" s="84"/>
      <c r="J8" s="84"/>
      <c r="K8" s="84"/>
      <c r="L8" s="84"/>
      <c r="M8" s="84"/>
      <c r="N8" s="84"/>
      <c r="O8" s="84"/>
      <c r="P8" s="84"/>
      <c r="Q8" s="84"/>
      <c r="R8" s="84"/>
      <c r="S8" s="84"/>
      <c r="T8" s="84"/>
      <c r="U8" s="84"/>
    </row>
    <row r="9" spans="1:29" s="85" customFormat="1" ht="18.75" x14ac:dyDescent="0.2">
      <c r="A9" s="355" t="str">
        <f>'1. паспорт местоположение'!A9:C9</f>
        <v>АО Россети Тюмень</v>
      </c>
      <c r="B9" s="355"/>
      <c r="C9" s="355"/>
      <c r="D9" s="83"/>
      <c r="E9" s="83"/>
      <c r="F9" s="83"/>
      <c r="G9" s="83"/>
      <c r="H9" s="84"/>
      <c r="I9" s="84"/>
      <c r="J9" s="84"/>
      <c r="K9" s="84"/>
      <c r="L9" s="84"/>
      <c r="M9" s="84"/>
      <c r="N9" s="84"/>
      <c r="O9" s="84"/>
      <c r="P9" s="84"/>
      <c r="Q9" s="84"/>
      <c r="R9" s="84"/>
      <c r="S9" s="84"/>
      <c r="T9" s="84"/>
      <c r="U9" s="84"/>
    </row>
    <row r="10" spans="1:29" s="85" customFormat="1" ht="18.75" x14ac:dyDescent="0.2">
      <c r="A10" s="339" t="s">
        <v>8</v>
      </c>
      <c r="B10" s="339"/>
      <c r="C10" s="339"/>
      <c r="D10" s="100"/>
      <c r="E10" s="100"/>
      <c r="F10" s="100"/>
      <c r="G10" s="100"/>
      <c r="H10" s="84"/>
      <c r="I10" s="84"/>
      <c r="J10" s="84"/>
      <c r="K10" s="84"/>
      <c r="L10" s="84"/>
      <c r="M10" s="84"/>
      <c r="N10" s="84"/>
      <c r="O10" s="84"/>
      <c r="P10" s="84"/>
      <c r="Q10" s="84"/>
      <c r="R10" s="84"/>
      <c r="S10" s="84"/>
      <c r="T10" s="84"/>
      <c r="U10" s="84"/>
    </row>
    <row r="11" spans="1:29" s="85" customFormat="1" ht="18.75" x14ac:dyDescent="0.2">
      <c r="A11" s="343"/>
      <c r="B11" s="343"/>
      <c r="C11" s="343"/>
      <c r="D11" s="113"/>
      <c r="E11" s="113"/>
      <c r="F11" s="113"/>
      <c r="G11" s="113"/>
      <c r="H11" s="84"/>
      <c r="I11" s="84"/>
      <c r="J11" s="84"/>
      <c r="K11" s="84"/>
      <c r="L11" s="84"/>
      <c r="M11" s="84"/>
      <c r="N11" s="84"/>
      <c r="O11" s="84"/>
      <c r="P11" s="84"/>
      <c r="Q11" s="84"/>
      <c r="R11" s="84"/>
      <c r="S11" s="84"/>
      <c r="T11" s="84"/>
      <c r="U11" s="84"/>
    </row>
    <row r="12" spans="1:29" s="85" customFormat="1" ht="18.75" x14ac:dyDescent="0.2">
      <c r="A12" s="355" t="str">
        <f>'1. паспорт местоположение'!A12:C12</f>
        <v>M_TP3400.VL.0074</v>
      </c>
      <c r="B12" s="355"/>
      <c r="C12" s="355"/>
      <c r="D12" s="83"/>
      <c r="E12" s="83"/>
      <c r="F12" s="83"/>
      <c r="G12" s="83"/>
      <c r="H12" s="84"/>
      <c r="I12" s="84"/>
      <c r="J12" s="84"/>
      <c r="K12" s="84"/>
      <c r="L12" s="84"/>
      <c r="M12" s="84"/>
      <c r="N12" s="84"/>
      <c r="O12" s="84"/>
      <c r="P12" s="84"/>
      <c r="Q12" s="84"/>
      <c r="R12" s="84"/>
      <c r="S12" s="84"/>
      <c r="T12" s="84"/>
      <c r="U12" s="84"/>
    </row>
    <row r="13" spans="1:29" s="85" customFormat="1" ht="18.75" x14ac:dyDescent="0.2">
      <c r="A13" s="339" t="s">
        <v>7</v>
      </c>
      <c r="B13" s="339"/>
      <c r="C13" s="339"/>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44"/>
      <c r="B14" s="344"/>
      <c r="C14" s="344"/>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56" t="str">
        <f>'1. паспорт местоположение'!A15:C15</f>
        <v>Реконструкция ВЛ-0.4кВ  н.п.Аслана Ялуторовского РЭС Южного ТПО (реконструкция  ВЛИ-0,4 кВ - 5.42км)</v>
      </c>
      <c r="B15" s="356"/>
      <c r="C15" s="356"/>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39" t="s">
        <v>6</v>
      </c>
      <c r="B16" s="339"/>
      <c r="C16" s="339"/>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40"/>
      <c r="B17" s="340"/>
      <c r="C17" s="340"/>
      <c r="D17" s="104"/>
      <c r="E17" s="104"/>
      <c r="F17" s="104"/>
      <c r="G17" s="104"/>
      <c r="H17" s="104"/>
      <c r="I17" s="104"/>
      <c r="J17" s="104"/>
      <c r="K17" s="104"/>
      <c r="L17" s="104"/>
      <c r="M17" s="104"/>
      <c r="N17" s="104"/>
      <c r="O17" s="104"/>
      <c r="P17" s="104"/>
      <c r="Q17" s="104"/>
      <c r="R17" s="104"/>
    </row>
    <row r="18" spans="1:21" s="103" customFormat="1" ht="27.75" customHeight="1" x14ac:dyDescent="0.2">
      <c r="A18" s="341" t="s">
        <v>406</v>
      </c>
      <c r="B18" s="341"/>
      <c r="C18" s="341"/>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1" t="s">
        <v>5</v>
      </c>
      <c r="B20" s="302" t="s">
        <v>67</v>
      </c>
      <c r="C20" s="303"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3">
        <v>1</v>
      </c>
      <c r="B21" s="302">
        <v>2</v>
      </c>
      <c r="C21" s="303">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6" t="s">
        <v>65</v>
      </c>
      <c r="B22" s="22" t="s">
        <v>418</v>
      </c>
      <c r="C22" s="313" t="s">
        <v>565</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6" t="s">
        <v>63</v>
      </c>
      <c r="B23" s="308" t="s">
        <v>60</v>
      </c>
      <c r="C23" s="301"/>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6" t="s">
        <v>62</v>
      </c>
      <c r="B24" s="308" t="s">
        <v>438</v>
      </c>
      <c r="C24" s="301" t="s">
        <v>570</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6" t="s">
        <v>61</v>
      </c>
      <c r="B25" s="308" t="s">
        <v>439</v>
      </c>
      <c r="C25" s="309"/>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6" t="s">
        <v>59</v>
      </c>
      <c r="B26" s="308" t="s">
        <v>228</v>
      </c>
      <c r="C26" s="301" t="s">
        <v>571</v>
      </c>
      <c r="D26" s="110"/>
      <c r="E26" s="110"/>
      <c r="F26" s="110"/>
      <c r="G26" s="110"/>
      <c r="H26" s="110"/>
      <c r="I26" s="110"/>
      <c r="J26" s="110"/>
      <c r="K26" s="110"/>
      <c r="L26" s="110"/>
      <c r="M26" s="110"/>
      <c r="N26" s="110"/>
      <c r="O26" s="110"/>
      <c r="P26" s="110"/>
      <c r="Q26" s="110"/>
      <c r="R26" s="110"/>
      <c r="S26" s="110"/>
      <c r="T26" s="110"/>
      <c r="U26" s="110"/>
    </row>
    <row r="27" spans="1:21" ht="31.5" x14ac:dyDescent="0.25">
      <c r="A27" s="306" t="s">
        <v>58</v>
      </c>
      <c r="B27" s="308" t="s">
        <v>419</v>
      </c>
      <c r="C27" s="301"/>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6" t="s">
        <v>56</v>
      </c>
      <c r="B28" s="308" t="s">
        <v>57</v>
      </c>
      <c r="C28" s="261">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6" t="s">
        <v>54</v>
      </c>
      <c r="B29" s="301" t="s">
        <v>55</v>
      </c>
      <c r="C29" s="261">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6" t="s">
        <v>73</v>
      </c>
      <c r="B30" s="301" t="s">
        <v>53</v>
      </c>
      <c r="C30" s="261" t="s">
        <v>541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4"/>
      <c r="AB6" s="8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4"/>
      <c r="AB7" s="8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83"/>
      <c r="AB8" s="83"/>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00"/>
      <c r="AB9" s="100"/>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4"/>
      <c r="AB10" s="84"/>
    </row>
    <row r="11" spans="1:28" x14ac:dyDescent="0.25">
      <c r="A11" s="355" t="str">
        <f>'3.3 паспорт описание'!A12:C12</f>
        <v>M_TP3400.VL.0074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83"/>
      <c r="AB11" s="83"/>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00"/>
      <c r="AB12" s="100"/>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56"/>
      <c r="AB13" s="156"/>
    </row>
    <row r="14" spans="1:28" x14ac:dyDescent="0.25">
      <c r="A14" s="355" t="str">
        <f>'3.3 паспорт описание'!A15:C15</f>
        <v>Реконструкция ВЛ-0.4кВ  н.п.Аслана Ялуторовского РЭС Южного ТПО (реконструкция  ВЛИ-0,4 кВ - 5.42км)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83"/>
      <c r="AB14" s="83"/>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00"/>
      <c r="AB15" s="100"/>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7"/>
      <c r="AB16" s="157"/>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7"/>
      <c r="AB17" s="157"/>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7"/>
      <c r="AB18" s="157"/>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7"/>
      <c r="AB19" s="15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7"/>
      <c r="AB20" s="157"/>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7"/>
      <c r="AB21" s="157"/>
    </row>
    <row r="22" spans="1:28" x14ac:dyDescent="0.25">
      <c r="A22" s="372" t="s">
        <v>437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8"/>
      <c r="AB22" s="158"/>
    </row>
    <row r="23" spans="1:28" ht="32.25" customHeight="1" x14ac:dyDescent="0.25">
      <c r="A23" s="374" t="s">
        <v>303</v>
      </c>
      <c r="B23" s="375"/>
      <c r="C23" s="375"/>
      <c r="D23" s="375"/>
      <c r="E23" s="375"/>
      <c r="F23" s="375"/>
      <c r="G23" s="375"/>
      <c r="H23" s="375"/>
      <c r="I23" s="375"/>
      <c r="J23" s="375"/>
      <c r="K23" s="375"/>
      <c r="L23" s="376"/>
      <c r="M23" s="373" t="s">
        <v>304</v>
      </c>
      <c r="N23" s="373"/>
      <c r="O23" s="373"/>
      <c r="P23" s="373"/>
      <c r="Q23" s="373"/>
      <c r="R23" s="373"/>
      <c r="S23" s="373"/>
      <c r="T23" s="373"/>
      <c r="U23" s="373"/>
      <c r="V23" s="373"/>
      <c r="W23" s="373"/>
      <c r="X23" s="373"/>
      <c r="Y23" s="373"/>
      <c r="Z23" s="373"/>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83" t="s">
        <v>8</v>
      </c>
      <c r="B10" s="383"/>
      <c r="C10" s="383"/>
      <c r="D10" s="383"/>
      <c r="E10" s="383"/>
      <c r="F10" s="383"/>
      <c r="G10" s="383"/>
      <c r="H10" s="383"/>
      <c r="I10" s="383"/>
      <c r="J10" s="383"/>
      <c r="K10" s="383"/>
      <c r="L10" s="383"/>
      <c r="M10" s="383"/>
      <c r="N10" s="383"/>
      <c r="O10" s="38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2" t="str">
        <f>'3.4. Паспорт надежность'!A11:Z11</f>
        <v>M_TP3400.VL.0074</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83" t="s">
        <v>7</v>
      </c>
      <c r="B13" s="383"/>
      <c r="C13" s="383"/>
      <c r="D13" s="383"/>
      <c r="E13" s="383"/>
      <c r="F13" s="383"/>
      <c r="G13" s="383"/>
      <c r="H13" s="383"/>
      <c r="I13" s="383"/>
      <c r="J13" s="383"/>
      <c r="K13" s="383"/>
      <c r="L13" s="383"/>
      <c r="M13" s="383"/>
      <c r="N13" s="383"/>
      <c r="O13" s="383"/>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12" x14ac:dyDescent="0.2">
      <c r="A15" s="382" t="str">
        <f>'3.4. Паспорт надежность'!A14:Z14</f>
        <v>Реконструкция ВЛ-0.4кВ  н.п.Аслана Ялуторовского РЭС Южного ТПО (реконструкция  ВЛИ-0,4 кВ - 5.42км)</v>
      </c>
      <c r="B15" s="382"/>
      <c r="C15" s="382"/>
      <c r="D15" s="382"/>
      <c r="E15" s="382"/>
      <c r="F15" s="382"/>
      <c r="G15" s="382"/>
      <c r="H15" s="382"/>
      <c r="I15" s="382"/>
      <c r="J15" s="382"/>
      <c r="K15" s="382"/>
      <c r="L15" s="382"/>
      <c r="M15" s="382"/>
      <c r="N15" s="382"/>
      <c r="O15" s="382"/>
      <c r="P15" s="7"/>
      <c r="Q15" s="7"/>
      <c r="R15" s="7"/>
      <c r="S15" s="7"/>
      <c r="T15" s="7"/>
      <c r="U15" s="7"/>
      <c r="V15" s="7"/>
      <c r="W15" s="7"/>
      <c r="X15" s="7"/>
      <c r="Y15" s="7"/>
      <c r="Z15" s="7"/>
    </row>
    <row r="16" spans="1:28" s="2" customFormat="1" ht="15" customHeight="1" x14ac:dyDescent="0.2">
      <c r="A16" s="383" t="s">
        <v>6</v>
      </c>
      <c r="B16" s="383"/>
      <c r="C16" s="383"/>
      <c r="D16" s="383"/>
      <c r="E16" s="383"/>
      <c r="F16" s="383"/>
      <c r="G16" s="383"/>
      <c r="H16" s="383"/>
      <c r="I16" s="383"/>
      <c r="J16" s="383"/>
      <c r="K16" s="383"/>
      <c r="L16" s="383"/>
      <c r="M16" s="383"/>
      <c r="N16" s="383"/>
      <c r="O16" s="383"/>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77" t="s">
        <v>5</v>
      </c>
      <c r="B19" s="377" t="s">
        <v>88</v>
      </c>
      <c r="C19" s="377" t="s">
        <v>87</v>
      </c>
      <c r="D19" s="377" t="s">
        <v>76</v>
      </c>
      <c r="E19" s="378" t="s">
        <v>86</v>
      </c>
      <c r="F19" s="379"/>
      <c r="G19" s="379"/>
      <c r="H19" s="379"/>
      <c r="I19" s="380"/>
      <c r="J19" s="377" t="s">
        <v>85</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E62" sqref="E62"/>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7" t="s">
        <v>69</v>
      </c>
      <c r="T1" s="171"/>
      <c r="U1" s="390"/>
      <c r="V1" s="390"/>
      <c r="W1" s="390"/>
      <c r="X1" s="390"/>
      <c r="Y1" s="390"/>
    </row>
    <row r="2" spans="1:25" s="247" customFormat="1" ht="27.75" x14ac:dyDescent="0.4">
      <c r="A2" s="73"/>
      <c r="B2" s="73"/>
      <c r="C2" s="73"/>
      <c r="D2" s="73"/>
      <c r="E2" s="73"/>
      <c r="F2" s="73"/>
      <c r="G2" s="73"/>
      <c r="H2" s="73"/>
      <c r="I2" s="73"/>
      <c r="J2" s="85"/>
      <c r="K2" s="85"/>
      <c r="L2" s="98" t="s">
        <v>10</v>
      </c>
      <c r="T2" s="171"/>
      <c r="U2" s="390"/>
      <c r="V2" s="390"/>
      <c r="W2" s="390"/>
      <c r="X2" s="390"/>
      <c r="Y2" s="390"/>
    </row>
    <row r="3" spans="1:25" s="247" customFormat="1" ht="27.75" x14ac:dyDescent="0.4">
      <c r="A3" s="73"/>
      <c r="B3" s="73"/>
      <c r="C3" s="73"/>
      <c r="D3" s="73"/>
      <c r="E3" s="73"/>
      <c r="F3" s="73"/>
      <c r="G3" s="73"/>
      <c r="H3" s="73"/>
      <c r="I3" s="73"/>
      <c r="J3" s="85"/>
      <c r="K3" s="85"/>
      <c r="L3" s="98" t="s">
        <v>293</v>
      </c>
      <c r="T3" s="171"/>
      <c r="U3" s="245"/>
      <c r="V3" s="245"/>
      <c r="W3" s="245"/>
      <c r="X3" s="245"/>
      <c r="Y3" s="245"/>
    </row>
    <row r="4" spans="1:25" s="247" customFormat="1" ht="27.75" x14ac:dyDescent="0.4">
      <c r="A4" s="345" t="s">
        <v>475</v>
      </c>
      <c r="B4" s="345"/>
      <c r="C4" s="345"/>
      <c r="D4" s="345"/>
      <c r="E4" s="345"/>
      <c r="F4" s="345"/>
      <c r="G4" s="345"/>
      <c r="H4" s="345"/>
      <c r="I4" s="345"/>
      <c r="J4" s="345"/>
      <c r="K4" s="345"/>
      <c r="L4" s="345"/>
      <c r="T4" s="171"/>
      <c r="U4" s="245"/>
      <c r="V4" s="245"/>
      <c r="W4" s="245"/>
      <c r="X4" s="245"/>
      <c r="Y4" s="245"/>
    </row>
    <row r="5" spans="1:25" s="247" customFormat="1" ht="27.75" x14ac:dyDescent="0.4">
      <c r="A5" s="99"/>
      <c r="B5" s="74"/>
      <c r="C5" s="74"/>
      <c r="D5" s="74"/>
      <c r="E5" s="74"/>
      <c r="F5" s="74"/>
      <c r="G5" s="74"/>
      <c r="H5" s="74"/>
      <c r="I5" s="74"/>
      <c r="J5" s="74"/>
      <c r="K5" s="172"/>
      <c r="L5" s="74"/>
      <c r="T5" s="171"/>
      <c r="U5" s="245"/>
      <c r="V5" s="245"/>
      <c r="W5" s="245"/>
      <c r="X5" s="245"/>
      <c r="Y5" s="245"/>
    </row>
    <row r="6" spans="1:25" s="247" customFormat="1" ht="27.75" x14ac:dyDescent="0.4">
      <c r="A6" s="343" t="s">
        <v>9</v>
      </c>
      <c r="B6" s="343"/>
      <c r="C6" s="343"/>
      <c r="D6" s="343"/>
      <c r="E6" s="343"/>
      <c r="F6" s="343"/>
      <c r="G6" s="343"/>
      <c r="H6" s="343"/>
      <c r="I6" s="343"/>
      <c r="J6" s="343"/>
      <c r="K6" s="343"/>
      <c r="L6" s="343"/>
      <c r="T6" s="171"/>
      <c r="U6" s="245"/>
      <c r="V6" s="245"/>
      <c r="W6" s="245"/>
      <c r="X6" s="245"/>
      <c r="Y6" s="245"/>
    </row>
    <row r="7" spans="1:25" s="247" customFormat="1" ht="27.75" x14ac:dyDescent="0.4">
      <c r="A7" s="75"/>
      <c r="B7" s="75"/>
      <c r="C7" s="75"/>
      <c r="D7" s="75"/>
      <c r="E7" s="75"/>
      <c r="F7" s="75"/>
      <c r="G7" s="75"/>
      <c r="H7" s="75"/>
      <c r="I7" s="75"/>
      <c r="J7" s="75"/>
      <c r="K7" s="75"/>
      <c r="L7" s="75"/>
      <c r="T7" s="171"/>
      <c r="U7" s="245"/>
      <c r="V7" s="245"/>
      <c r="W7" s="245"/>
      <c r="X7" s="245"/>
      <c r="Y7" s="245"/>
    </row>
    <row r="8" spans="1:25" s="247" customFormat="1" ht="27.75" x14ac:dyDescent="0.4">
      <c r="A8" s="338" t="str">
        <f>'1. паспорт местоположение'!A9:C9</f>
        <v>АО Россети Тюмень</v>
      </c>
      <c r="B8" s="338"/>
      <c r="C8" s="338"/>
      <c r="D8" s="338"/>
      <c r="E8" s="338"/>
      <c r="F8" s="338"/>
      <c r="G8" s="338"/>
      <c r="H8" s="338"/>
      <c r="I8" s="338"/>
      <c r="J8" s="338"/>
      <c r="K8" s="338"/>
      <c r="L8" s="338"/>
      <c r="T8" s="171"/>
      <c r="U8" s="390"/>
      <c r="V8" s="390"/>
      <c r="W8" s="390"/>
      <c r="X8" s="390"/>
      <c r="Y8" s="390"/>
    </row>
    <row r="9" spans="1:25" s="247" customFormat="1" ht="27.75" x14ac:dyDescent="0.4">
      <c r="A9" s="339" t="s">
        <v>8</v>
      </c>
      <c r="B9" s="339"/>
      <c r="C9" s="339"/>
      <c r="D9" s="339"/>
      <c r="E9" s="339"/>
      <c r="F9" s="339"/>
      <c r="G9" s="339"/>
      <c r="H9" s="339"/>
      <c r="I9" s="339"/>
      <c r="J9" s="339"/>
      <c r="K9" s="339"/>
      <c r="L9" s="339"/>
      <c r="T9" s="173"/>
      <c r="U9" s="173"/>
      <c r="W9" s="173"/>
      <c r="X9" s="173"/>
      <c r="Y9" s="174"/>
    </row>
    <row r="10" spans="1:25" s="247" customFormat="1" ht="24.75" customHeight="1" x14ac:dyDescent="0.25">
      <c r="A10" s="75"/>
      <c r="B10" s="75"/>
      <c r="C10" s="75"/>
      <c r="D10" s="75"/>
      <c r="E10" s="75"/>
      <c r="F10" s="75"/>
      <c r="G10" s="75"/>
      <c r="H10" s="75"/>
      <c r="I10" s="75"/>
      <c r="J10" s="75"/>
      <c r="K10" s="75"/>
      <c r="L10" s="75"/>
      <c r="T10" s="248"/>
      <c r="U10" s="248"/>
      <c r="V10" s="249"/>
      <c r="W10" s="248"/>
      <c r="X10" s="248"/>
      <c r="Y10" s="248"/>
    </row>
    <row r="11" spans="1:25" s="247" customFormat="1" ht="27.75" x14ac:dyDescent="0.25">
      <c r="A11" s="338" t="str">
        <f>'1. паспорт местоположение'!A12:C12</f>
        <v>M_TP3400.VL.0074</v>
      </c>
      <c r="B11" s="338"/>
      <c r="C11" s="338"/>
      <c r="D11" s="338"/>
      <c r="E11" s="338"/>
      <c r="F11" s="338"/>
      <c r="G11" s="338"/>
      <c r="H11" s="338"/>
      <c r="I11" s="338"/>
      <c r="J11" s="338"/>
      <c r="K11" s="338"/>
      <c r="L11" s="338"/>
      <c r="T11" s="248"/>
      <c r="U11" s="248"/>
      <c r="V11" s="249"/>
      <c r="W11" s="248"/>
      <c r="X11" s="248"/>
      <c r="Y11" s="248"/>
    </row>
    <row r="12" spans="1:25" s="247" customFormat="1" ht="27.75" customHeight="1" x14ac:dyDescent="0.4">
      <c r="A12" s="339" t="s">
        <v>7</v>
      </c>
      <c r="B12" s="339"/>
      <c r="C12" s="339"/>
      <c r="D12" s="339"/>
      <c r="E12" s="339"/>
      <c r="F12" s="339"/>
      <c r="G12" s="339"/>
      <c r="H12" s="339"/>
      <c r="I12" s="339"/>
      <c r="J12" s="339"/>
      <c r="K12" s="339"/>
      <c r="L12" s="339"/>
      <c r="T12" s="175"/>
      <c r="U12" s="388"/>
      <c r="V12" s="388"/>
      <c r="W12" s="388"/>
      <c r="X12" s="175"/>
      <c r="Y12" s="175"/>
    </row>
    <row r="13" spans="1:25" s="247" customFormat="1" ht="27.75" x14ac:dyDescent="0.4">
      <c r="A13" s="76"/>
      <c r="B13" s="76"/>
      <c r="C13" s="76"/>
      <c r="D13" s="76"/>
      <c r="E13" s="76"/>
      <c r="F13" s="76"/>
      <c r="G13" s="76"/>
      <c r="H13" s="76"/>
      <c r="I13" s="76"/>
      <c r="J13" s="76"/>
      <c r="K13" s="76"/>
      <c r="L13" s="76"/>
      <c r="T13" s="171"/>
      <c r="U13" s="171"/>
      <c r="V13" s="171"/>
      <c r="W13" s="171"/>
      <c r="X13" s="171"/>
      <c r="Y13" s="171"/>
    </row>
    <row r="14" spans="1:25" s="247" customFormat="1" ht="42" customHeight="1" x14ac:dyDescent="0.4">
      <c r="A14" s="389" t="str">
        <f>'1. паспорт местоположение'!A15:C15</f>
        <v>Реконструкция ВЛ-0.4кВ  н.п.Аслана Ялуторовского РЭС Южного ТПО (реконструкция  ВЛИ-0,4 кВ - 5.42км)</v>
      </c>
      <c r="B14" s="389"/>
      <c r="C14" s="389"/>
      <c r="D14" s="389"/>
      <c r="E14" s="389"/>
      <c r="F14" s="389"/>
      <c r="G14" s="389"/>
      <c r="H14" s="389"/>
      <c r="I14" s="389"/>
      <c r="J14" s="389"/>
      <c r="K14" s="389"/>
      <c r="L14" s="389"/>
      <c r="T14" s="171"/>
      <c r="U14" s="248"/>
      <c r="V14" s="248"/>
      <c r="W14" s="248"/>
      <c r="X14" s="248"/>
      <c r="Y14" s="248"/>
    </row>
    <row r="15" spans="1:25" s="247" customFormat="1" ht="27.75" x14ac:dyDescent="0.4">
      <c r="A15" s="339" t="s">
        <v>6</v>
      </c>
      <c r="B15" s="339"/>
      <c r="C15" s="339"/>
      <c r="D15" s="339"/>
      <c r="E15" s="339"/>
      <c r="F15" s="339"/>
      <c r="G15" s="339"/>
      <c r="H15" s="339"/>
      <c r="I15" s="339"/>
      <c r="J15" s="339"/>
      <c r="K15" s="339"/>
      <c r="L15" s="339"/>
      <c r="T15" s="176"/>
      <c r="U15" s="390"/>
      <c r="V15" s="390"/>
      <c r="W15" s="390"/>
      <c r="X15" s="171"/>
      <c r="Y15" s="171"/>
    </row>
    <row r="16" spans="1:25" ht="27.75" x14ac:dyDescent="0.4">
      <c r="A16" s="177"/>
      <c r="B16" s="114"/>
      <c r="K16" s="178"/>
      <c r="T16" s="171"/>
      <c r="U16" s="390"/>
      <c r="V16" s="390"/>
      <c r="W16" s="390"/>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5"/>
      <c r="V17" s="245"/>
      <c r="W17" s="245"/>
      <c r="X17" s="245"/>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478</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9324940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91" t="s">
        <v>289</v>
      </c>
      <c r="E23" s="391"/>
      <c r="F23" s="189">
        <f>SUM(B90:AZ90)</f>
        <v>10.869072138874831</v>
      </c>
      <c r="K23" s="130"/>
      <c r="N23" s="190"/>
    </row>
    <row r="24" spans="1:53" x14ac:dyDescent="0.25">
      <c r="A24" s="182" t="s">
        <v>285</v>
      </c>
      <c r="B24" s="191">
        <f>-C61</f>
        <v>12403.413772484366</v>
      </c>
      <c r="D24" s="391" t="s">
        <v>287</v>
      </c>
      <c r="E24" s="391"/>
      <c r="F24" s="189" t="str">
        <f>IF(SUM(B91:AZ91)=0,"не окупается",SUM(B91:AZ91))</f>
        <v>не окупается</v>
      </c>
      <c r="K24" s="130"/>
    </row>
    <row r="25" spans="1:53" x14ac:dyDescent="0.25">
      <c r="A25" s="184" t="s">
        <v>454</v>
      </c>
      <c r="B25" s="192">
        <v>6</v>
      </c>
      <c r="D25" s="391" t="s">
        <v>455</v>
      </c>
      <c r="E25" s="391"/>
      <c r="F25" s="193">
        <f>AZ88</f>
        <v>-4121685.9036872215</v>
      </c>
      <c r="K25" s="130"/>
    </row>
    <row r="26" spans="1:53" x14ac:dyDescent="0.25">
      <c r="A26" s="184" t="s">
        <v>284</v>
      </c>
      <c r="B26" s="192">
        <v>6</v>
      </c>
      <c r="D26" s="391" t="s">
        <v>456</v>
      </c>
      <c r="E26" s="391"/>
      <c r="F26" s="246"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480</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-215730.89956434874</v>
      </c>
      <c r="D60" s="124">
        <f t="shared" ref="D60:AZ60" si="6">SUM(D61:D66)</f>
        <v>-213688.59214197585</v>
      </c>
      <c r="E60" s="124">
        <f t="shared" si="6"/>
        <v>-211644.28924692507</v>
      </c>
      <c r="F60" s="124">
        <f t="shared" si="6"/>
        <v>-209600.20185885724</v>
      </c>
      <c r="G60" s="124">
        <f t="shared" si="6"/>
        <v>-207556.33709356911</v>
      </c>
      <c r="H60" s="124">
        <f t="shared" si="6"/>
        <v>-205512.70061320162</v>
      </c>
      <c r="I60" s="124">
        <f t="shared" si="6"/>
        <v>-215872.71341490748</v>
      </c>
      <c r="J60" s="124">
        <f t="shared" si="6"/>
        <v>-213829.5550190057</v>
      </c>
      <c r="K60" s="124">
        <f t="shared" si="6"/>
        <v>-211786.64647522679</v>
      </c>
      <c r="L60" s="124">
        <f t="shared" si="6"/>
        <v>-209743.99527913454</v>
      </c>
      <c r="M60" s="124">
        <f t="shared" si="6"/>
        <v>-208092.17965889801</v>
      </c>
      <c r="N60" s="124">
        <f t="shared" si="6"/>
        <v>-206061.7836663159</v>
      </c>
      <c r="O60" s="124">
        <f t="shared" si="6"/>
        <v>-216435.43417044068</v>
      </c>
      <c r="P60" s="124">
        <f t="shared" si="6"/>
        <v>-214406.32260803034</v>
      </c>
      <c r="Q60" s="124">
        <f t="shared" si="6"/>
        <v>-212377.88230274763</v>
      </c>
      <c r="R60" s="124">
        <f t="shared" si="6"/>
        <v>-210350.13339230648</v>
      </c>
      <c r="S60" s="124">
        <f t="shared" si="6"/>
        <v>-208323.09661855208</v>
      </c>
      <c r="T60" s="124">
        <f t="shared" si="6"/>
        <v>-206296.79334558506</v>
      </c>
      <c r="U60" s="124">
        <f t="shared" si="6"/>
        <v>-216674.65935091337</v>
      </c>
      <c r="V60" s="124">
        <f t="shared" si="6"/>
        <v>-214649.88975474265</v>
      </c>
      <c r="W60" s="124">
        <f t="shared" si="6"/>
        <v>-213518.24164917227</v>
      </c>
      <c r="X60" s="124">
        <f t="shared" si="6"/>
        <v>-211521.86872994935</v>
      </c>
      <c r="Y60" s="124">
        <f t="shared" si="6"/>
        <v>-209527.14922714967</v>
      </c>
      <c r="Z60" s="124">
        <f t="shared" si="6"/>
        <v>-207534.13274326603</v>
      </c>
      <c r="AA60" s="124">
        <f t="shared" si="6"/>
        <v>-205542.8703688659</v>
      </c>
      <c r="AB60" s="124">
        <f t="shared" si="6"/>
        <v>-203553.41472723376</v>
      </c>
      <c r="AC60" s="124">
        <f t="shared" si="6"/>
        <v>-201565.82002035264</v>
      </c>
      <c r="AD60" s="124">
        <f t="shared" si="6"/>
        <v>-199580.1420762651</v>
      </c>
      <c r="AE60" s="124">
        <f t="shared" si="6"/>
        <v>-197596.43839785492</v>
      </c>
      <c r="AF60" s="124">
        <f t="shared" si="6"/>
        <v>-195614.76821309247</v>
      </c>
      <c r="AG60" s="124">
        <f t="shared" si="6"/>
        <v>-193635.19252678711</v>
      </c>
      <c r="AH60" s="124">
        <f t="shared" si="6"/>
        <v>-191657.77417389257</v>
      </c>
      <c r="AI60" s="124">
        <f t="shared" si="6"/>
        <v>-189682.57787441125</v>
      </c>
      <c r="AJ60" s="124">
        <f t="shared" si="6"/>
        <v>-187709.6702899455</v>
      </c>
      <c r="AK60" s="124">
        <f t="shared" si="6"/>
        <v>-185739.1200819457</v>
      </c>
      <c r="AL60" s="124">
        <f t="shared" si="6"/>
        <v>-183770.99797170598</v>
      </c>
      <c r="AM60" s="124">
        <f t="shared" si="6"/>
        <v>-181805.37680215901</v>
      </c>
      <c r="AN60" s="124">
        <f t="shared" si="6"/>
        <v>-179842.33160152569</v>
      </c>
      <c r="AO60" s="124">
        <f t="shared" si="6"/>
        <v>-177881.93964887332</v>
      </c>
      <c r="AP60" s="124">
        <f t="shared" si="6"/>
        <v>-175924.28054164138</v>
      </c>
      <c r="AQ60" s="124">
        <f t="shared" si="6"/>
        <v>-173969.43626519252</v>
      </c>
      <c r="AR60" s="124">
        <f t="shared" si="6"/>
        <v>-172017.49126445019</v>
      </c>
      <c r="AS60" s="124">
        <f t="shared" si="6"/>
        <v>-170068.53251768555</v>
      </c>
      <c r="AT60" s="124">
        <f t="shared" si="6"/>
        <v>-168122.64961251797</v>
      </c>
      <c r="AU60" s="124">
        <f t="shared" si="6"/>
        <v>-166179.9348241954</v>
      </c>
      <c r="AV60" s="124">
        <f t="shared" si="6"/>
        <v>-164240.48319622315</v>
      </c>
      <c r="AW60" s="124">
        <f t="shared" si="6"/>
        <v>-162304.3926234117</v>
      </c>
      <c r="AX60" s="124">
        <f t="shared" si="6"/>
        <v>-160371.76393741593</v>
      </c>
      <c r="AY60" s="124">
        <f t="shared" si="6"/>
        <v>-158442.70099484027</v>
      </c>
      <c r="AZ60" s="124">
        <f t="shared" si="6"/>
        <v>-156517.31076798734</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-203097.19319999998</v>
      </c>
      <c r="D66" s="124">
        <f>-(($B$20+$B$21)*$B$23+($B$20+$B$21)*$B$23+SUM($B$68:D68))/2*$B30</f>
        <v>-201045.70639999997</v>
      </c>
      <c r="E66" s="124">
        <f>-(($B$20+$B$21)*$B$23+($B$20+$B$21)*$B$23+SUM($B$68:E68))/2*$B30</f>
        <v>-198994.21960000001</v>
      </c>
      <c r="F66" s="124">
        <f>-(($B$20+$B$21)*$B$23+($B$20+$B$21)*$B$23+SUM($B$68:F68))/2*$B30</f>
        <v>-196942.7328</v>
      </c>
      <c r="G66" s="124">
        <f>-(($B$20+$B$21)*$B$23+($B$20+$B$21)*$B$23+SUM($B$68:G68))/2*$B30</f>
        <v>-194891.24599999998</v>
      </c>
      <c r="H66" s="124">
        <f>-(($B$20+$B$21)*$B$23+($B$20+$B$21)*$B$23+SUM($B$68:H68))/2*$B30</f>
        <v>-192839.75919999997</v>
      </c>
      <c r="I66" s="124">
        <f>-(($B$20+$B$21)*$B$23+($B$20+$B$21)*$B$23+SUM($B$68:I68))/2*$B30</f>
        <v>-190788.27239999996</v>
      </c>
      <c r="J66" s="124">
        <f>-(($B$20+$B$21)*$B$23+($B$20+$B$21)*$B$23+SUM($B$68:J68))/2*$B30</f>
        <v>-188736.7856</v>
      </c>
      <c r="K66" s="124">
        <f>-(($B$20+$B$21)*$B$23+($B$20+$B$21)*$B$23+SUM($B$68:K68))/2*$B30</f>
        <v>-186685.29879999999</v>
      </c>
      <c r="L66" s="124">
        <f>-(($B$20+$B$21)*$B$23+($B$20+$B$21)*$B$23+SUM($B$68:L68))/2*$B30</f>
        <v>-184633.81199999998</v>
      </c>
      <c r="M66" s="124">
        <f>-(($B$20+$B$21)*$B$23+($B$20+$B$21)*$B$23+SUM($B$68:M68))/2*$B30</f>
        <v>-182582.32519999999</v>
      </c>
      <c r="N66" s="124">
        <f>-(($B$20+$B$21)*$B$23+($B$20+$B$21)*$B$23+SUM($B$68:N68))/2*$B30</f>
        <v>-180530.83840000001</v>
      </c>
      <c r="O66" s="124">
        <f>-(($B$20+$B$21)*$B$23+($B$20+$B$21)*$B$23+SUM($B$68:O68))/2*$B30</f>
        <v>-178479.35159999999</v>
      </c>
      <c r="P66" s="124">
        <f>-(($B$20+$B$21)*$B$23+($B$20+$B$21)*$B$23+SUM($B$68:P68))/2*$B30</f>
        <v>-176427.86480000001</v>
      </c>
      <c r="Q66" s="124">
        <f>-(($B$20+$B$21)*$B$23+($B$20+$B$21)*$B$23+SUM($B$68:Q68))/2*$B30</f>
        <v>-174376.378</v>
      </c>
      <c r="R66" s="124">
        <f>-(($B$20+$B$21)*$B$23+($B$20+$B$21)*$B$23+SUM($B$68:R68))/2*$B30</f>
        <v>-172324.89120000001</v>
      </c>
      <c r="S66" s="124">
        <f>-(($B$20+$B$21)*$B$23+($B$20+$B$21)*$B$23+SUM($B$68:S68))/2*$B30</f>
        <v>-170273.4044</v>
      </c>
      <c r="T66" s="124">
        <f>-(($B$20+$B$21)*$B$23+($B$20+$B$21)*$B$23+SUM($B$68:T68))/2*$B30</f>
        <v>-168221.91760000002</v>
      </c>
      <c r="U66" s="124">
        <f>-(($B$20+$B$21)*$B$23+($B$20+$B$21)*$B$23+SUM($B$68:U68))/2*$B30</f>
        <v>-166170.4308</v>
      </c>
      <c r="V66" s="124">
        <f>-(($B$20+$B$21)*$B$23+($B$20+$B$21)*$B$23+SUM($B$68:V68))/2*$B30</f>
        <v>-164118.94400000002</v>
      </c>
      <c r="W66" s="124">
        <f>-(($B$20+$B$21)*$B$23+($B$20+$B$21)*$B$23+SUM($B$68:W68))/2*$B30</f>
        <v>-162067.4572</v>
      </c>
      <c r="X66" s="124">
        <f>-(($B$20+$B$21)*$B$23+($B$20+$B$21)*$B$23+SUM($B$68:X68))/2*$B30</f>
        <v>-160015.97040000002</v>
      </c>
      <c r="Y66" s="124">
        <f>-(($B$20+$B$21)*$B$23+($B$20+$B$21)*$B$23+SUM($B$68:Y68))/2*$B30</f>
        <v>-157964.48360000001</v>
      </c>
      <c r="Z66" s="124">
        <f>-(($B$20+$B$21)*$B$23+($B$20+$B$21)*$B$23+SUM($B$68:Z68))/2*$B30</f>
        <v>-155912.99679999999</v>
      </c>
      <c r="AA66" s="124">
        <f>-(($B$20+$B$21)*$B$23+($B$20+$B$21)*$B$23+SUM($B$68:AA68))/2*$B30</f>
        <v>-153861.51</v>
      </c>
      <c r="AB66" s="124">
        <f>-(($B$20+$B$21)*$B$23+($B$20+$B$21)*$B$23+SUM($B$68:AB68))/2*$B30</f>
        <v>-151810.02320000003</v>
      </c>
      <c r="AC66" s="124">
        <f>-(($B$20+$B$21)*$B$23+($B$20+$B$21)*$B$23+SUM($B$68:AC68))/2*$B30</f>
        <v>-149758.53640000001</v>
      </c>
      <c r="AD66" s="124">
        <f>-(($B$20+$B$21)*$B$23+($B$20+$B$21)*$B$23+SUM($B$68:AD68))/2*$B30</f>
        <v>-147707.0496</v>
      </c>
      <c r="AE66" s="124">
        <f>-(($B$20+$B$21)*$B$23+($B$20+$B$21)*$B$23+SUM($B$68:AE68))/2*$B30</f>
        <v>-145655.56280000001</v>
      </c>
      <c r="AF66" s="124">
        <f>-(($B$20+$B$21)*$B$23+($B$20+$B$21)*$B$23+SUM($B$68:AF68))/2*$B30</f>
        <v>-143604.07600000003</v>
      </c>
      <c r="AG66" s="124">
        <f>-(($B$20+$B$21)*$B$23+($B$20+$B$21)*$B$23+SUM($B$68:AG68))/2*$B30</f>
        <v>-141552.58920000002</v>
      </c>
      <c r="AH66" s="124">
        <f>-(($B$20+$B$21)*$B$23+($B$20+$B$21)*$B$23+SUM($B$68:AH68))/2*$B30</f>
        <v>-139501.1024</v>
      </c>
      <c r="AI66" s="124">
        <f>-(($B$20+$B$21)*$B$23+($B$20+$B$21)*$B$23+SUM($B$68:AI68))/2*$B30</f>
        <v>-137449.61560000002</v>
      </c>
      <c r="AJ66" s="124">
        <f>-(($B$20+$B$21)*$B$23+($B$20+$B$21)*$B$23+SUM($B$68:AJ68))/2*$B30</f>
        <v>-135398.12880000003</v>
      </c>
      <c r="AK66" s="124">
        <f>-(($B$20+$B$21)*$B$23+($B$20+$B$21)*$B$23+SUM($B$68:AK68))/2*$B30</f>
        <v>-133346.64200000002</v>
      </c>
      <c r="AL66" s="124">
        <f>-(($B$20+$B$21)*$B$23+($B$20+$B$21)*$B$23+SUM($B$68:AL68))/2*$B30</f>
        <v>-131295.15520000004</v>
      </c>
      <c r="AM66" s="124">
        <f>-(($B$20+$B$21)*$B$23+($B$20+$B$21)*$B$23+SUM($B$68:AM68))/2*$B30</f>
        <v>-129243.66840000004</v>
      </c>
      <c r="AN66" s="124">
        <f>-(($B$20+$B$21)*$B$23+($B$20+$B$21)*$B$23+SUM($B$68:AN68))/2*$B30</f>
        <v>-127192.18160000005</v>
      </c>
      <c r="AO66" s="124">
        <f>-(($B$20+$B$21)*$B$23+($B$20+$B$21)*$B$23+SUM($B$68:AO68))/2*$B30</f>
        <v>-125140.69480000004</v>
      </c>
      <c r="AP66" s="124">
        <f>-(($B$20+$B$21)*$B$23+($B$20+$B$21)*$B$23+SUM($B$68:AP68))/2*$B30</f>
        <v>-123089.20800000003</v>
      </c>
      <c r="AQ66" s="124">
        <f>-(($B$20+$B$21)*$B$23+($B$20+$B$21)*$B$23+SUM($B$68:AQ68))/2*$B30</f>
        <v>-121037.72120000004</v>
      </c>
      <c r="AR66" s="124">
        <f>-(($B$20+$B$21)*$B$23+($B$20+$B$21)*$B$23+SUM($B$68:AR68))/2*$B30</f>
        <v>-118986.23440000006</v>
      </c>
      <c r="AS66" s="124">
        <f>-(($B$20+$B$21)*$B$23+($B$20+$B$21)*$B$23+SUM($B$68:AS68))/2*$B30</f>
        <v>-116934.74760000005</v>
      </c>
      <c r="AT66" s="124">
        <f>-(($B$20+$B$21)*$B$23+($B$20+$B$21)*$B$23+SUM($B$68:AT68))/2*$B30</f>
        <v>-114883.26080000005</v>
      </c>
      <c r="AU66" s="124">
        <f>-(($B$20+$B$21)*$B$23+($B$20+$B$21)*$B$23+SUM($B$68:AU68))/2*$B30</f>
        <v>-112831.77400000005</v>
      </c>
      <c r="AV66" s="124">
        <f>-(($B$20+$B$21)*$B$23+($B$20+$B$21)*$B$23+SUM($B$68:AV68))/2*$B30</f>
        <v>-110780.28720000005</v>
      </c>
      <c r="AW66" s="124">
        <f>-(($B$20+$B$21)*$B$23+($B$20+$B$21)*$B$23+SUM($B$68:AW68))/2*$B30</f>
        <v>-108728.80040000004</v>
      </c>
      <c r="AX66" s="124">
        <f>-(($B$20+$B$21)*$B$23+($B$20+$B$21)*$B$23+SUM($B$68:AX68))/2*$B30</f>
        <v>-106677.31360000004</v>
      </c>
      <c r="AY66" s="124">
        <f>-(($B$20+$B$21)*$B$23+($B$20+$B$21)*$B$23+SUM($B$68:AY68))/2*$B30</f>
        <v>-104625.82680000002</v>
      </c>
      <c r="AZ66" s="124">
        <f>-(($B$20+$B$21)*$B$23+($B$20+$B$21)*$B$23+SUM($B$68:AZ68))/2*$B30</f>
        <v>-102574.34000000001</v>
      </c>
    </row>
    <row r="67" spans="1:52" s="177" customFormat="1" ht="14.25" x14ac:dyDescent="0.25">
      <c r="A67" s="215" t="s">
        <v>466</v>
      </c>
      <c r="B67" s="123">
        <f t="shared" ref="B67:AZ67" si="10">B59+B60</f>
        <v>0</v>
      </c>
      <c r="C67" s="123">
        <f t="shared" si="10"/>
        <v>792720.36020988855</v>
      </c>
      <c r="D67" s="123">
        <f t="shared" si="10"/>
        <v>834959.16226141388</v>
      </c>
      <c r="E67" s="123">
        <f t="shared" si="10"/>
        <v>868461.78492880368</v>
      </c>
      <c r="F67" s="123">
        <f t="shared" si="10"/>
        <v>902907.89716799022</v>
      </c>
      <c r="G67" s="123">
        <f t="shared" si="10"/>
        <v>938328.6519365327</v>
      </c>
      <c r="H67" s="123">
        <f t="shared" si="10"/>
        <v>974748.83808780322</v>
      </c>
      <c r="I67" s="123">
        <f t="shared" si="10"/>
        <v>999796.67144712759</v>
      </c>
      <c r="J67" s="123">
        <f t="shared" si="10"/>
        <v>1038309.9113888908</v>
      </c>
      <c r="K67" s="123">
        <f t="shared" si="10"/>
        <v>1077917.0039249063</v>
      </c>
      <c r="L67" s="123">
        <f t="shared" si="10"/>
        <v>1118650.7646330027</v>
      </c>
      <c r="M67" s="123">
        <f t="shared" si="10"/>
        <v>1844043.3821007111</v>
      </c>
      <c r="N67" s="123">
        <f t="shared" si="10"/>
        <v>1907637.8449460813</v>
      </c>
      <c r="O67" s="123">
        <f t="shared" si="10"/>
        <v>1960675.1833003284</v>
      </c>
      <c r="P67" s="123">
        <f t="shared" si="10"/>
        <v>2028017.6133868624</v>
      </c>
      <c r="Q67" s="123">
        <f t="shared" si="10"/>
        <v>2097318.7717719916</v>
      </c>
      <c r="R67" s="123">
        <f t="shared" si="10"/>
        <v>2168637.4203046751</v>
      </c>
      <c r="S67" s="123">
        <f t="shared" si="10"/>
        <v>2242034.0836893385</v>
      </c>
      <c r="T67" s="123">
        <f t="shared" si="10"/>
        <v>2317571.1023715427</v>
      </c>
      <c r="U67" s="123">
        <f t="shared" si="10"/>
        <v>2382909.2732377285</v>
      </c>
      <c r="V67" s="123">
        <f t="shared" si="10"/>
        <v>2462921.5608115583</v>
      </c>
      <c r="W67" s="123">
        <f t="shared" si="10"/>
        <v>3003295.2663709717</v>
      </c>
      <c r="X67" s="123">
        <f t="shared" si="10"/>
        <v>3101796.0445307987</v>
      </c>
      <c r="Y67" s="123">
        <f t="shared" si="10"/>
        <v>3203190.3014314203</v>
      </c>
      <c r="Z67" s="123">
        <f t="shared" si="10"/>
        <v>3307564.8414350618</v>
      </c>
      <c r="AA67" s="123">
        <f t="shared" si="10"/>
        <v>3415009.0730348122</v>
      </c>
      <c r="AB67" s="123">
        <f t="shared" si="10"/>
        <v>3525615.0869785543</v>
      </c>
      <c r="AC67" s="123">
        <f t="shared" si="10"/>
        <v>3639477.7367366101</v>
      </c>
      <c r="AD67" s="123">
        <f t="shared" si="10"/>
        <v>3756694.7213834063</v>
      </c>
      <c r="AE67" s="123">
        <f t="shared" si="10"/>
        <v>3877366.6709656073</v>
      </c>
      <c r="AF67" s="123">
        <f t="shared" si="10"/>
        <v>4001597.2344312742</v>
      </c>
      <c r="AG67" s="123">
        <f t="shared" si="10"/>
        <v>4129493.1701969109</v>
      </c>
      <c r="AH67" s="123">
        <f t="shared" si="10"/>
        <v>4261164.4394315165</v>
      </c>
      <c r="AI67" s="123">
        <f t="shared" si="10"/>
        <v>4396724.3021391602</v>
      </c>
      <c r="AJ67" s="123">
        <f t="shared" si="10"/>
        <v>4536289.4161240319</v>
      </c>
      <c r="AK67" s="123">
        <f t="shared" si="10"/>
        <v>4679979.9389244523</v>
      </c>
      <c r="AL67" s="123">
        <f t="shared" si="10"/>
        <v>4827919.6328048836</v>
      </c>
      <c r="AM67" s="123">
        <f t="shared" si="10"/>
        <v>4980235.9728977289</v>
      </c>
      <c r="AN67" s="123">
        <f t="shared" si="10"/>
        <v>5137060.2585893581</v>
      </c>
      <c r="AO67" s="123">
        <f t="shared" si="10"/>
        <v>5298527.7282477375</v>
      </c>
      <c r="AP67" s="123">
        <f t="shared" si="10"/>
        <v>5464777.6773918662</v>
      </c>
      <c r="AQ67" s="123">
        <f t="shared" si="10"/>
        <v>5635953.5804063221</v>
      </c>
      <c r="AR67" s="123">
        <f t="shared" si="10"/>
        <v>5812203.2159072096</v>
      </c>
      <c r="AS67" s="123">
        <f t="shared" si="10"/>
        <v>5993678.7958691241</v>
      </c>
      <c r="AT67" s="123">
        <f t="shared" si="10"/>
        <v>6180537.0986258965</v>
      </c>
      <c r="AU67" s="123">
        <f t="shared" si="10"/>
        <v>6372939.6058613714</v>
      </c>
      <c r="AV67" s="123">
        <f t="shared" si="10"/>
        <v>6571052.6437099092</v>
      </c>
      <c r="AW67" s="123">
        <f t="shared" si="10"/>
        <v>6775047.5280899061</v>
      </c>
      <c r="AX67" s="123">
        <f t="shared" si="10"/>
        <v>6985100.7143973019</v>
      </c>
      <c r="AY67" s="123">
        <f t="shared" si="10"/>
        <v>7201393.9516899176</v>
      </c>
      <c r="AZ67" s="123">
        <f t="shared" si="10"/>
        <v>7424114.4414973147</v>
      </c>
    </row>
    <row r="68" spans="1:52" x14ac:dyDescent="0.25">
      <c r="A68" s="214" t="s">
        <v>258</v>
      </c>
      <c r="B68" s="124">
        <v>0</v>
      </c>
      <c r="C68" s="124">
        <f>IF($B$20-ABS(SUM($B$68:B68))&gt;0,-$B$20/$B$22,0)</f>
        <v>-186498.8</v>
      </c>
      <c r="D68" s="124">
        <f>IF($B$20-ABS(SUM($B$68:C68))&gt;0,-$B$20/$B$22,0)</f>
        <v>-186498.8</v>
      </c>
      <c r="E68" s="124">
        <f>IF($B$20-ABS(SUM($B$68:D68))&gt;0,-$B$20/$B$22,0)</f>
        <v>-186498.8</v>
      </c>
      <c r="F68" s="124">
        <f>IF($B$20-ABS(SUM($B$68:E68))&gt;0,-$B$20/$B$22,0)</f>
        <v>-186498.8</v>
      </c>
      <c r="G68" s="124">
        <f>IF($B$20-ABS(SUM($B$68:F68))&gt;0,-$B$20/$B$22,0)</f>
        <v>-186498.8</v>
      </c>
      <c r="H68" s="124">
        <f>IF($B$20-ABS(SUM($B$68:G68))&gt;0,-$B$20/$B$22,0)</f>
        <v>-186498.8</v>
      </c>
      <c r="I68" s="124">
        <f>IF($B$20-ABS(SUM($B$68:H68))&gt;0,-$B$20/$B$22,0)</f>
        <v>-186498.8</v>
      </c>
      <c r="J68" s="124">
        <f>IF($B$20-ABS(SUM($B$68:I68))&gt;0,-$B$20/$B$22,0)</f>
        <v>-186498.8</v>
      </c>
      <c r="K68" s="124">
        <f>IF($B$20-ABS(SUM($B$68:J68))&gt;0,-$B$20/$B$22,0)</f>
        <v>-186498.8</v>
      </c>
      <c r="L68" s="124">
        <f>IF($B$20-ABS(SUM($B$68:K68))&gt;0,-$B$20/$B$22,0)</f>
        <v>-186498.8</v>
      </c>
      <c r="M68" s="124">
        <f>IF($B$20-ABS(SUM($B$68:L68))&gt;0,-$B$20/$B$22,0)</f>
        <v>-186498.8</v>
      </c>
      <c r="N68" s="124">
        <f>IF($B$20-ABS(SUM($B$68:M68))&gt;0,-$B$20/$B$22,0)</f>
        <v>-186498.8</v>
      </c>
      <c r="O68" s="124">
        <f>IF($B$20-ABS(SUM($B$68:N68))&gt;0,-$B$20/$B$22,0)</f>
        <v>-186498.8</v>
      </c>
      <c r="P68" s="124">
        <f>IF($B$20-ABS(SUM($B$68:O68))&gt;0,-$B$20/$B$22,0)</f>
        <v>-186498.8</v>
      </c>
      <c r="Q68" s="124">
        <f>IF($B$20-ABS(SUM($B$68:P68))&gt;0,-$B$20/$B$22,0)</f>
        <v>-186498.8</v>
      </c>
      <c r="R68" s="124">
        <f>IF($B$20-ABS(SUM($B$68:Q68))&gt;0,-$B$20/$B$22,0)</f>
        <v>-186498.8</v>
      </c>
      <c r="S68" s="124">
        <f>IF($B$20-ABS(SUM($B$68:R68))&gt;0,-$B$20/$B$22,0)</f>
        <v>-186498.8</v>
      </c>
      <c r="T68" s="124">
        <f>IF($B$20-ABS(SUM($B$68:S68))&gt;0,-$B$20/$B$22,0)</f>
        <v>-186498.8</v>
      </c>
      <c r="U68" s="124">
        <f>IF($B$20-ABS(SUM($B$68:T68))&gt;0,-$B$20/$B$22,0)</f>
        <v>-186498.8</v>
      </c>
      <c r="V68" s="124">
        <f>IF($B$20-ABS(SUM($B$68:U68))&gt;0,-$B$20/$B$22,0)</f>
        <v>-186498.8</v>
      </c>
      <c r="W68" s="124">
        <f>IF($B$20-ABS(SUM($B$68:V68))&gt;0,-$B$20/$B$22,0)</f>
        <v>-186498.8</v>
      </c>
      <c r="X68" s="124">
        <f>IF($B$20-ABS(SUM($B$68:W68))&gt;0,-$B$20/$B$22,0)</f>
        <v>-186498.8</v>
      </c>
      <c r="Y68" s="124">
        <f>IF($B$20-ABS(SUM($B$68:X68))&gt;0,-$B$20/$B$22,0)</f>
        <v>-186498.8</v>
      </c>
      <c r="Z68" s="124">
        <f>IF($B$20-ABS(SUM($B$68:Y68))&gt;0,-$B$20/$B$22,0)</f>
        <v>-186498.8</v>
      </c>
      <c r="AA68" s="124">
        <f>IF($B$20-ABS(SUM($B$68:Z68))&gt;0,-$B$20/$B$22,0)</f>
        <v>-186498.8</v>
      </c>
      <c r="AB68" s="124">
        <f>IF($B$20-ABS(SUM($B$68:AA68))&gt;0,-$B$20/$B$22,0)</f>
        <v>-186498.8</v>
      </c>
      <c r="AC68" s="124">
        <f>IF($B$20-ABS(SUM($B$68:AB68))&gt;0,-$B$20/$B$22,0)</f>
        <v>-186498.8</v>
      </c>
      <c r="AD68" s="124">
        <f>IF($B$20-ABS(SUM($B$68:AC68))&gt;0,-$B$20/$B$22,0)</f>
        <v>-186498.8</v>
      </c>
      <c r="AE68" s="124">
        <f>IF($B$20-ABS(SUM($B$68:AD68))&gt;0,-$B$20/$B$22,0)</f>
        <v>-186498.8</v>
      </c>
      <c r="AF68" s="124">
        <f>IF($B$20-ABS(SUM($B$68:AE68))&gt;0,-$B$20/$B$22,0)</f>
        <v>-186498.8</v>
      </c>
      <c r="AG68" s="124">
        <f>IF($B$20-ABS(SUM($B$68:AF68))&gt;0,-$B$20/$B$22,0)</f>
        <v>-186498.8</v>
      </c>
      <c r="AH68" s="124">
        <f>IF($B$20-ABS(SUM($B$68:AG68))&gt;0,-$B$20/$B$22,0)</f>
        <v>-186498.8</v>
      </c>
      <c r="AI68" s="124">
        <f>IF($B$20-ABS(SUM($B$68:AH68))&gt;0,-$B$20/$B$22,0)</f>
        <v>-186498.8</v>
      </c>
      <c r="AJ68" s="124">
        <f>IF($B$20-ABS(SUM($B$68:AI68))&gt;0,-$B$20/$B$22,0)</f>
        <v>-186498.8</v>
      </c>
      <c r="AK68" s="124">
        <f>IF($B$20-ABS(SUM($B$68:AJ68))&gt;0,-$B$20/$B$22,0)</f>
        <v>-186498.8</v>
      </c>
      <c r="AL68" s="124">
        <f>IF($B$20-ABS(SUM($B$68:AK68))&gt;0,-$B$20/$B$22,0)</f>
        <v>-186498.8</v>
      </c>
      <c r="AM68" s="124">
        <f>IF($B$20-ABS(SUM($B$68:AL68))&gt;0,-$B$20/$B$22,0)</f>
        <v>-186498.8</v>
      </c>
      <c r="AN68" s="124">
        <f>IF($B$20-ABS(SUM($B$68:AM68))&gt;0,-$B$20/$B$22,0)</f>
        <v>-186498.8</v>
      </c>
      <c r="AO68" s="124">
        <f>IF($B$20-ABS(SUM($B$68:AN68))&gt;0,-$B$20/$B$22,0)</f>
        <v>-186498.8</v>
      </c>
      <c r="AP68" s="124">
        <f>IF($B$20-ABS(SUM($B$68:AO68))&gt;0,-$B$20/$B$22,0)</f>
        <v>-186498.8</v>
      </c>
      <c r="AQ68" s="124">
        <f>IF($B$20-ABS(SUM($B$68:AP68))&gt;0,-$B$20/$B$22,0)</f>
        <v>-186498.8</v>
      </c>
      <c r="AR68" s="124">
        <f>IF($B$20-ABS(SUM($B$68:AQ68))&gt;0,-$B$20/$B$22,0)</f>
        <v>-186498.8</v>
      </c>
      <c r="AS68" s="124">
        <f>IF($B$20-ABS(SUM($B$68:AR68))&gt;0,-$B$20/$B$22,0)</f>
        <v>-186498.8</v>
      </c>
      <c r="AT68" s="124">
        <f>IF($B$20-ABS(SUM($B$68:AS68))&gt;0,-$B$20/$B$22,0)</f>
        <v>-186498.8</v>
      </c>
      <c r="AU68" s="124">
        <f>IF($B$20-ABS(SUM($B$68:AT68))&gt;0,-$B$20/$B$22,0)</f>
        <v>-186498.8</v>
      </c>
      <c r="AV68" s="124">
        <f>IF($B$20-ABS(SUM($B$68:AU68))&gt;0,-$B$20/$B$22,0)</f>
        <v>-186498.8</v>
      </c>
      <c r="AW68" s="124">
        <f>IF($B$20-ABS(SUM($B$68:AV68))&gt;0,-$B$20/$B$22,0)</f>
        <v>-186498.8</v>
      </c>
      <c r="AX68" s="124">
        <f>IF($B$20-ABS(SUM($B$68:AW68))&gt;0,-$B$20/$B$22,0)</f>
        <v>-186498.8</v>
      </c>
      <c r="AY68" s="124">
        <f>IF($B$20-ABS(SUM($B$68:AX68))&gt;0,-$B$20/$B$22,0)</f>
        <v>-186498.8</v>
      </c>
      <c r="AZ68" s="124">
        <f>IF($B$20-ABS(SUM($B$68:AY68))&gt;0,-$B$20/$B$22,0)</f>
        <v>-186498.8</v>
      </c>
    </row>
    <row r="69" spans="1:52" s="177" customFormat="1" ht="14.25" x14ac:dyDescent="0.25">
      <c r="A69" s="215" t="s">
        <v>467</v>
      </c>
      <c r="B69" s="123">
        <f t="shared" ref="B69:AZ69" si="11">B67+B68</f>
        <v>0</v>
      </c>
      <c r="C69" s="123">
        <f t="shared" si="11"/>
        <v>606221.5602098885</v>
      </c>
      <c r="D69" s="123">
        <f t="shared" si="11"/>
        <v>648460.36226141383</v>
      </c>
      <c r="E69" s="123">
        <f t="shared" si="11"/>
        <v>681962.98492880375</v>
      </c>
      <c r="F69" s="123">
        <f t="shared" si="11"/>
        <v>716409.09716799017</v>
      </c>
      <c r="G69" s="123">
        <f t="shared" si="11"/>
        <v>751829.85193653265</v>
      </c>
      <c r="H69" s="123">
        <f t="shared" si="11"/>
        <v>788250.03808780317</v>
      </c>
      <c r="I69" s="123">
        <f t="shared" si="11"/>
        <v>813297.87144712755</v>
      </c>
      <c r="J69" s="123">
        <f t="shared" si="11"/>
        <v>851811.11138889077</v>
      </c>
      <c r="K69" s="123">
        <f t="shared" si="11"/>
        <v>891418.20392490621</v>
      </c>
      <c r="L69" s="123">
        <f t="shared" si="11"/>
        <v>932151.96463300264</v>
      </c>
      <c r="M69" s="123">
        <f t="shared" si="11"/>
        <v>1657544.5821007111</v>
      </c>
      <c r="N69" s="123">
        <f t="shared" si="11"/>
        <v>1721139.0449460812</v>
      </c>
      <c r="O69" s="123">
        <f t="shared" si="11"/>
        <v>1774176.3833003284</v>
      </c>
      <c r="P69" s="123">
        <f t="shared" si="11"/>
        <v>1841518.8133868624</v>
      </c>
      <c r="Q69" s="123">
        <f t="shared" si="11"/>
        <v>1910819.9717719916</v>
      </c>
      <c r="R69" s="123">
        <f t="shared" si="11"/>
        <v>1982138.6203046751</v>
      </c>
      <c r="S69" s="123">
        <f t="shared" si="11"/>
        <v>2055535.2836893385</v>
      </c>
      <c r="T69" s="123">
        <f t="shared" si="11"/>
        <v>2131072.3023715429</v>
      </c>
      <c r="U69" s="123">
        <f t="shared" si="11"/>
        <v>2196410.4732377287</v>
      </c>
      <c r="V69" s="123">
        <f t="shared" si="11"/>
        <v>2276422.7608115585</v>
      </c>
      <c r="W69" s="123">
        <f t="shared" si="11"/>
        <v>2816796.4663709719</v>
      </c>
      <c r="X69" s="123">
        <f t="shared" si="11"/>
        <v>2915297.2445307989</v>
      </c>
      <c r="Y69" s="123">
        <f t="shared" si="11"/>
        <v>3016691.5014314204</v>
      </c>
      <c r="Z69" s="123">
        <f t="shared" si="11"/>
        <v>3121066.041435062</v>
      </c>
      <c r="AA69" s="123">
        <f t="shared" si="11"/>
        <v>3228510.2730348124</v>
      </c>
      <c r="AB69" s="123">
        <f t="shared" si="11"/>
        <v>3339116.2869785544</v>
      </c>
      <c r="AC69" s="123">
        <f t="shared" si="11"/>
        <v>3452978.9367366103</v>
      </c>
      <c r="AD69" s="123">
        <f t="shared" si="11"/>
        <v>3570195.9213834065</v>
      </c>
      <c r="AE69" s="123">
        <f t="shared" si="11"/>
        <v>3690867.8709656075</v>
      </c>
      <c r="AF69" s="123">
        <f t="shared" si="11"/>
        <v>3815098.4344312744</v>
      </c>
      <c r="AG69" s="123">
        <f t="shared" si="11"/>
        <v>3942994.370196911</v>
      </c>
      <c r="AH69" s="123">
        <f t="shared" si="11"/>
        <v>4074665.6394315166</v>
      </c>
      <c r="AI69" s="123">
        <f t="shared" si="11"/>
        <v>4210225.5021391604</v>
      </c>
      <c r="AJ69" s="123">
        <f t="shared" si="11"/>
        <v>4349790.6161240321</v>
      </c>
      <c r="AK69" s="123">
        <f t="shared" si="11"/>
        <v>4493481.1389244525</v>
      </c>
      <c r="AL69" s="123">
        <f t="shared" si="11"/>
        <v>4641420.8328048838</v>
      </c>
      <c r="AM69" s="123">
        <f t="shared" si="11"/>
        <v>4793737.1728977291</v>
      </c>
      <c r="AN69" s="123">
        <f t="shared" si="11"/>
        <v>4950561.4585893583</v>
      </c>
      <c r="AO69" s="123">
        <f t="shared" si="11"/>
        <v>5112028.9282477377</v>
      </c>
      <c r="AP69" s="123">
        <f t="shared" si="11"/>
        <v>5278278.8773918664</v>
      </c>
      <c r="AQ69" s="123">
        <f t="shared" si="11"/>
        <v>5449454.7804063223</v>
      </c>
      <c r="AR69" s="123">
        <f t="shared" si="11"/>
        <v>5625704.4159072097</v>
      </c>
      <c r="AS69" s="123">
        <f t="shared" si="11"/>
        <v>5807179.9958691243</v>
      </c>
      <c r="AT69" s="123">
        <f t="shared" si="11"/>
        <v>5994038.2986258967</v>
      </c>
      <c r="AU69" s="123">
        <f t="shared" si="11"/>
        <v>6186440.8058613716</v>
      </c>
      <c r="AV69" s="123">
        <f t="shared" si="11"/>
        <v>6384553.8437099094</v>
      </c>
      <c r="AW69" s="123">
        <f t="shared" si="11"/>
        <v>6588548.7280899063</v>
      </c>
      <c r="AX69" s="123">
        <f t="shared" si="11"/>
        <v>6798601.9143973021</v>
      </c>
      <c r="AY69" s="123">
        <f t="shared" si="11"/>
        <v>7014895.1516899178</v>
      </c>
      <c r="AZ69" s="123">
        <f t="shared" si="11"/>
        <v>7237615.6414973149</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606221.5602098885</v>
      </c>
      <c r="D71" s="123">
        <f t="shared" si="13"/>
        <v>648460.36226141383</v>
      </c>
      <c r="E71" s="123">
        <f t="shared" si="13"/>
        <v>681962.98492880375</v>
      </c>
      <c r="F71" s="123">
        <f t="shared" si="13"/>
        <v>716409.09716799017</v>
      </c>
      <c r="G71" s="123">
        <f t="shared" si="13"/>
        <v>751829.85193653265</v>
      </c>
      <c r="H71" s="123">
        <f t="shared" si="13"/>
        <v>788250.03808780317</v>
      </c>
      <c r="I71" s="123">
        <f t="shared" si="13"/>
        <v>813297.87144712755</v>
      </c>
      <c r="J71" s="123">
        <f t="shared" si="13"/>
        <v>851811.11138889077</v>
      </c>
      <c r="K71" s="123">
        <f t="shared" si="13"/>
        <v>891418.20392490621</v>
      </c>
      <c r="L71" s="123">
        <f t="shared" si="13"/>
        <v>932151.96463300264</v>
      </c>
      <c r="M71" s="123">
        <f t="shared" si="13"/>
        <v>1657544.5821007111</v>
      </c>
      <c r="N71" s="123">
        <f t="shared" si="13"/>
        <v>1721139.0449460812</v>
      </c>
      <c r="O71" s="123">
        <f t="shared" si="13"/>
        <v>1774176.3833003284</v>
      </c>
      <c r="P71" s="123">
        <f t="shared" si="13"/>
        <v>1841518.8133868624</v>
      </c>
      <c r="Q71" s="123">
        <f t="shared" si="13"/>
        <v>1910819.9717719916</v>
      </c>
      <c r="R71" s="123">
        <f t="shared" si="13"/>
        <v>1982138.6203046751</v>
      </c>
      <c r="S71" s="123">
        <f t="shared" si="13"/>
        <v>2055535.2836893385</v>
      </c>
      <c r="T71" s="123">
        <f t="shared" si="13"/>
        <v>2131072.3023715429</v>
      </c>
      <c r="U71" s="123">
        <f t="shared" si="13"/>
        <v>2196410.4732377287</v>
      </c>
      <c r="V71" s="123">
        <f t="shared" si="13"/>
        <v>2276422.7608115585</v>
      </c>
      <c r="W71" s="123">
        <f t="shared" si="13"/>
        <v>2816796.4663709719</v>
      </c>
      <c r="X71" s="123">
        <f t="shared" si="13"/>
        <v>2915297.2445307989</v>
      </c>
      <c r="Y71" s="123">
        <f t="shared" si="13"/>
        <v>3016691.5014314204</v>
      </c>
      <c r="Z71" s="123">
        <f t="shared" si="13"/>
        <v>3121066.041435062</v>
      </c>
      <c r="AA71" s="123">
        <f t="shared" si="13"/>
        <v>3228510.2730348124</v>
      </c>
      <c r="AB71" s="123">
        <f t="shared" si="13"/>
        <v>3339116.2869785544</v>
      </c>
      <c r="AC71" s="123">
        <f t="shared" si="13"/>
        <v>3452978.9367366103</v>
      </c>
      <c r="AD71" s="123">
        <f t="shared" si="13"/>
        <v>3570195.9213834065</v>
      </c>
      <c r="AE71" s="123">
        <f t="shared" si="13"/>
        <v>3690867.8709656075</v>
      </c>
      <c r="AF71" s="123">
        <f t="shared" si="13"/>
        <v>3815098.4344312744</v>
      </c>
      <c r="AG71" s="123">
        <f t="shared" si="13"/>
        <v>3942994.370196911</v>
      </c>
      <c r="AH71" s="123">
        <f t="shared" si="13"/>
        <v>4074665.6394315166</v>
      </c>
      <c r="AI71" s="123">
        <f t="shared" si="13"/>
        <v>4210225.5021391604</v>
      </c>
      <c r="AJ71" s="123">
        <f t="shared" si="13"/>
        <v>4349790.6161240321</v>
      </c>
      <c r="AK71" s="123">
        <f t="shared" si="13"/>
        <v>4493481.1389244525</v>
      </c>
      <c r="AL71" s="123">
        <f t="shared" si="13"/>
        <v>4641420.8328048838</v>
      </c>
      <c r="AM71" s="123">
        <f t="shared" si="13"/>
        <v>4793737.1728977291</v>
      </c>
      <c r="AN71" s="123">
        <f t="shared" si="13"/>
        <v>4950561.4585893583</v>
      </c>
      <c r="AO71" s="123">
        <f t="shared" si="13"/>
        <v>5112028.9282477377</v>
      </c>
      <c r="AP71" s="123">
        <f t="shared" si="13"/>
        <v>5278278.8773918664</v>
      </c>
      <c r="AQ71" s="123">
        <f t="shared" si="13"/>
        <v>5449454.7804063223</v>
      </c>
      <c r="AR71" s="123">
        <f t="shared" si="13"/>
        <v>5625704.4159072097</v>
      </c>
      <c r="AS71" s="123">
        <f t="shared" si="13"/>
        <v>5807179.9958691243</v>
      </c>
      <c r="AT71" s="123">
        <f t="shared" si="13"/>
        <v>5994038.2986258967</v>
      </c>
      <c r="AU71" s="123">
        <f t="shared" si="13"/>
        <v>6186440.8058613716</v>
      </c>
      <c r="AV71" s="123">
        <f t="shared" si="13"/>
        <v>6384553.8437099094</v>
      </c>
      <c r="AW71" s="123">
        <f t="shared" si="13"/>
        <v>6588548.7280899063</v>
      </c>
      <c r="AX71" s="123">
        <f t="shared" si="13"/>
        <v>6798601.9143973021</v>
      </c>
      <c r="AY71" s="123">
        <f t="shared" si="13"/>
        <v>7014895.1516899178</v>
      </c>
      <c r="AZ71" s="123">
        <f t="shared" si="13"/>
        <v>7237615.6414973149</v>
      </c>
    </row>
    <row r="72" spans="1:52" x14ac:dyDescent="0.25">
      <c r="A72" s="214" t="s">
        <v>256</v>
      </c>
      <c r="B72" s="124">
        <f t="shared" ref="B72:AZ72" si="14">-B71*$B$31</f>
        <v>0</v>
      </c>
      <c r="C72" s="124">
        <f t="shared" si="14"/>
        <v>-121244.31204197771</v>
      </c>
      <c r="D72" s="124">
        <f t="shared" si="14"/>
        <v>-129692.07245228277</v>
      </c>
      <c r="E72" s="124">
        <f t="shared" si="14"/>
        <v>-136392.59698576076</v>
      </c>
      <c r="F72" s="124">
        <f t="shared" si="14"/>
        <v>-143281.81943359805</v>
      </c>
      <c r="G72" s="124">
        <f t="shared" si="14"/>
        <v>-150365.97038730653</v>
      </c>
      <c r="H72" s="124">
        <f t="shared" si="14"/>
        <v>-157650.00761756065</v>
      </c>
      <c r="I72" s="124">
        <f t="shared" si="14"/>
        <v>-162659.57428942551</v>
      </c>
      <c r="J72" s="124">
        <f t="shared" si="14"/>
        <v>-170362.22227777817</v>
      </c>
      <c r="K72" s="124">
        <f t="shared" si="14"/>
        <v>-178283.64078498125</v>
      </c>
      <c r="L72" s="124">
        <f t="shared" si="14"/>
        <v>-186430.39292660053</v>
      </c>
      <c r="M72" s="124">
        <f t="shared" si="14"/>
        <v>-331508.91642014222</v>
      </c>
      <c r="N72" s="124">
        <f t="shared" si="14"/>
        <v>-344227.80898921628</v>
      </c>
      <c r="O72" s="124">
        <f t="shared" si="14"/>
        <v>-354835.27666006569</v>
      </c>
      <c r="P72" s="124">
        <f t="shared" si="14"/>
        <v>-368303.76267737249</v>
      </c>
      <c r="Q72" s="124">
        <f t="shared" si="14"/>
        <v>-382163.99435439834</v>
      </c>
      <c r="R72" s="124">
        <f t="shared" si="14"/>
        <v>-396427.72406093503</v>
      </c>
      <c r="S72" s="124">
        <f t="shared" si="14"/>
        <v>-411107.05673786771</v>
      </c>
      <c r="T72" s="124">
        <f t="shared" si="14"/>
        <v>-426214.46047430858</v>
      </c>
      <c r="U72" s="124">
        <f t="shared" si="14"/>
        <v>-439282.09464754577</v>
      </c>
      <c r="V72" s="124">
        <f t="shared" si="14"/>
        <v>-455284.55216231174</v>
      </c>
      <c r="W72" s="124">
        <f t="shared" si="14"/>
        <v>-563359.29327419435</v>
      </c>
      <c r="X72" s="124">
        <f t="shared" si="14"/>
        <v>-583059.44890615984</v>
      </c>
      <c r="Y72" s="124">
        <f t="shared" si="14"/>
        <v>-603338.30028628407</v>
      </c>
      <c r="Z72" s="124">
        <f t="shared" si="14"/>
        <v>-624213.20828701241</v>
      </c>
      <c r="AA72" s="124">
        <f t="shared" si="14"/>
        <v>-645702.05460696248</v>
      </c>
      <c r="AB72" s="124">
        <f t="shared" si="14"/>
        <v>-667823.25739571091</v>
      </c>
      <c r="AC72" s="124">
        <f t="shared" si="14"/>
        <v>-690595.7873473221</v>
      </c>
      <c r="AD72" s="124">
        <f t="shared" si="14"/>
        <v>-714039.18427668139</v>
      </c>
      <c r="AE72" s="124">
        <f t="shared" si="14"/>
        <v>-738173.57419312152</v>
      </c>
      <c r="AF72" s="124">
        <f t="shared" si="14"/>
        <v>-763019.68688625493</v>
      </c>
      <c r="AG72" s="124">
        <f t="shared" si="14"/>
        <v>-788598.87403938221</v>
      </c>
      <c r="AH72" s="124">
        <f t="shared" si="14"/>
        <v>-814933.12788630335</v>
      </c>
      <c r="AI72" s="124">
        <f t="shared" si="14"/>
        <v>-842045.10042783211</v>
      </c>
      <c r="AJ72" s="124">
        <f t="shared" si="14"/>
        <v>-869958.12322480651</v>
      </c>
      <c r="AK72" s="124">
        <f t="shared" si="14"/>
        <v>-898696.22778489057</v>
      </c>
      <c r="AL72" s="124">
        <f t="shared" si="14"/>
        <v>-928284.16656097677</v>
      </c>
      <c r="AM72" s="124">
        <f t="shared" si="14"/>
        <v>-958747.43457954586</v>
      </c>
      <c r="AN72" s="124">
        <f t="shared" si="14"/>
        <v>-990112.29171787167</v>
      </c>
      <c r="AO72" s="124">
        <f t="shared" si="14"/>
        <v>-1022405.7856495476</v>
      </c>
      <c r="AP72" s="124">
        <f t="shared" si="14"/>
        <v>-1055655.7754783733</v>
      </c>
      <c r="AQ72" s="124">
        <f t="shared" si="14"/>
        <v>-1089890.9560812644</v>
      </c>
      <c r="AR72" s="124">
        <f t="shared" si="14"/>
        <v>-1125140.883181442</v>
      </c>
      <c r="AS72" s="124">
        <f t="shared" si="14"/>
        <v>-1161435.9991738249</v>
      </c>
      <c r="AT72" s="124">
        <f t="shared" si="14"/>
        <v>-1198807.6597251794</v>
      </c>
      <c r="AU72" s="124">
        <f t="shared" si="14"/>
        <v>-1237288.1611722743</v>
      </c>
      <c r="AV72" s="124">
        <f t="shared" si="14"/>
        <v>-1276910.7687419821</v>
      </c>
      <c r="AW72" s="124">
        <f t="shared" si="14"/>
        <v>-1317709.7456179813</v>
      </c>
      <c r="AX72" s="124">
        <f t="shared" si="14"/>
        <v>-1359720.3828794605</v>
      </c>
      <c r="AY72" s="124">
        <f t="shared" si="14"/>
        <v>-1402979.0303379837</v>
      </c>
      <c r="AZ72" s="124">
        <f t="shared" si="14"/>
        <v>-1447523.1282994631</v>
      </c>
    </row>
    <row r="73" spans="1:52" ht="16.5" thickBot="1" x14ac:dyDescent="0.3">
      <c r="A73" s="216" t="s">
        <v>260</v>
      </c>
      <c r="B73" s="125">
        <f t="shared" ref="B73:AZ73" si="15">B71+B72</f>
        <v>0</v>
      </c>
      <c r="C73" s="125">
        <f t="shared" si="15"/>
        <v>484977.24816791079</v>
      </c>
      <c r="D73" s="125">
        <f t="shared" si="15"/>
        <v>518768.28980913106</v>
      </c>
      <c r="E73" s="125">
        <f t="shared" si="15"/>
        <v>545570.38794304302</v>
      </c>
      <c r="F73" s="125">
        <f t="shared" si="15"/>
        <v>573127.27773439209</v>
      </c>
      <c r="G73" s="125">
        <f t="shared" si="15"/>
        <v>601463.88154922612</v>
      </c>
      <c r="H73" s="125">
        <f t="shared" si="15"/>
        <v>630600.03047024249</v>
      </c>
      <c r="I73" s="125">
        <f t="shared" si="15"/>
        <v>650638.29715770204</v>
      </c>
      <c r="J73" s="125">
        <f t="shared" si="15"/>
        <v>681448.88911111257</v>
      </c>
      <c r="K73" s="125">
        <f t="shared" si="15"/>
        <v>713134.56313992501</v>
      </c>
      <c r="L73" s="125">
        <f t="shared" si="15"/>
        <v>745721.57170640212</v>
      </c>
      <c r="M73" s="125">
        <f t="shared" si="15"/>
        <v>1326035.6656805689</v>
      </c>
      <c r="N73" s="125">
        <f t="shared" si="15"/>
        <v>1376911.2359568649</v>
      </c>
      <c r="O73" s="125">
        <f t="shared" si="15"/>
        <v>1419341.1066402628</v>
      </c>
      <c r="P73" s="125">
        <f t="shared" si="15"/>
        <v>1473215.05070949</v>
      </c>
      <c r="Q73" s="125">
        <f t="shared" si="15"/>
        <v>1528655.9774175934</v>
      </c>
      <c r="R73" s="125">
        <f t="shared" si="15"/>
        <v>1585710.8962437401</v>
      </c>
      <c r="S73" s="125">
        <f t="shared" si="15"/>
        <v>1644428.2269514708</v>
      </c>
      <c r="T73" s="125">
        <f t="shared" si="15"/>
        <v>1704857.8418972343</v>
      </c>
      <c r="U73" s="125">
        <f t="shared" si="15"/>
        <v>1757128.3785901829</v>
      </c>
      <c r="V73" s="125">
        <f t="shared" si="15"/>
        <v>1821138.2086492467</v>
      </c>
      <c r="W73" s="125">
        <f t="shared" si="15"/>
        <v>2253437.1730967774</v>
      </c>
      <c r="X73" s="125">
        <f t="shared" si="15"/>
        <v>2332237.7956246389</v>
      </c>
      <c r="Y73" s="125">
        <f t="shared" si="15"/>
        <v>2413353.2011451363</v>
      </c>
      <c r="Z73" s="125">
        <f t="shared" si="15"/>
        <v>2496852.8331480497</v>
      </c>
      <c r="AA73" s="125">
        <f t="shared" si="15"/>
        <v>2582808.2184278499</v>
      </c>
      <c r="AB73" s="125">
        <f t="shared" si="15"/>
        <v>2671293.0295828437</v>
      </c>
      <c r="AC73" s="125">
        <f t="shared" si="15"/>
        <v>2762383.1493892884</v>
      </c>
      <c r="AD73" s="125">
        <f t="shared" si="15"/>
        <v>2856156.7371067251</v>
      </c>
      <c r="AE73" s="125">
        <f t="shared" si="15"/>
        <v>2952694.2967724861</v>
      </c>
      <c r="AF73" s="125">
        <f t="shared" si="15"/>
        <v>3052078.7475450197</v>
      </c>
      <c r="AG73" s="125">
        <f t="shared" si="15"/>
        <v>3154395.4961575288</v>
      </c>
      <c r="AH73" s="125">
        <f t="shared" si="15"/>
        <v>3259732.5115452134</v>
      </c>
      <c r="AI73" s="125">
        <f t="shared" si="15"/>
        <v>3368180.4017113284</v>
      </c>
      <c r="AJ73" s="125">
        <f t="shared" si="15"/>
        <v>3479832.4928992256</v>
      </c>
      <c r="AK73" s="125">
        <f t="shared" si="15"/>
        <v>3594784.9111395618</v>
      </c>
      <c r="AL73" s="125">
        <f t="shared" si="15"/>
        <v>3713136.6662439071</v>
      </c>
      <c r="AM73" s="125">
        <f t="shared" si="15"/>
        <v>3834989.7383181835</v>
      </c>
      <c r="AN73" s="125">
        <f t="shared" si="15"/>
        <v>3960449.1668714867</v>
      </c>
      <c r="AO73" s="125">
        <f t="shared" si="15"/>
        <v>4089623.1425981903</v>
      </c>
      <c r="AP73" s="125">
        <f t="shared" si="15"/>
        <v>4222623.1019134931</v>
      </c>
      <c r="AQ73" s="125">
        <f t="shared" si="15"/>
        <v>4359563.8243250577</v>
      </c>
      <c r="AR73" s="125">
        <f t="shared" si="15"/>
        <v>4500563.5327257682</v>
      </c>
      <c r="AS73" s="125">
        <f t="shared" si="15"/>
        <v>4645743.9966952996</v>
      </c>
      <c r="AT73" s="125">
        <f t="shared" si="15"/>
        <v>4795230.6389007177</v>
      </c>
      <c r="AU73" s="125">
        <f t="shared" si="15"/>
        <v>4949152.6446890971</v>
      </c>
      <c r="AV73" s="125">
        <f t="shared" si="15"/>
        <v>5107643.0749679273</v>
      </c>
      <c r="AW73" s="125">
        <f t="shared" si="15"/>
        <v>5270838.9824719252</v>
      </c>
      <c r="AX73" s="125">
        <f t="shared" si="15"/>
        <v>5438881.5315178419</v>
      </c>
      <c r="AY73" s="125">
        <f t="shared" si="15"/>
        <v>5611916.121351934</v>
      </c>
      <c r="AZ73" s="125">
        <f t="shared" si="15"/>
        <v>5790092.5131978523</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606221.5602098885</v>
      </c>
      <c r="D76" s="123">
        <f t="shared" si="18"/>
        <v>648460.36226141383</v>
      </c>
      <c r="E76" s="123">
        <f t="shared" si="18"/>
        <v>681962.98492880375</v>
      </c>
      <c r="F76" s="123">
        <f t="shared" si="18"/>
        <v>716409.09716799017</v>
      </c>
      <c r="G76" s="123">
        <f t="shared" si="18"/>
        <v>751829.85193653265</v>
      </c>
      <c r="H76" s="123">
        <f t="shared" si="18"/>
        <v>788250.03808780317</v>
      </c>
      <c r="I76" s="123">
        <f t="shared" si="18"/>
        <v>813297.87144712755</v>
      </c>
      <c r="J76" s="123">
        <f t="shared" si="18"/>
        <v>851811.11138889077</v>
      </c>
      <c r="K76" s="123">
        <f t="shared" si="18"/>
        <v>891418.20392490621</v>
      </c>
      <c r="L76" s="123">
        <f t="shared" si="18"/>
        <v>932151.96463300264</v>
      </c>
      <c r="M76" s="123">
        <f t="shared" si="18"/>
        <v>1657544.5821007111</v>
      </c>
      <c r="N76" s="123">
        <f t="shared" si="18"/>
        <v>1721139.0449460812</v>
      </c>
      <c r="O76" s="123">
        <f t="shared" si="18"/>
        <v>1774176.3833003284</v>
      </c>
      <c r="P76" s="123">
        <f t="shared" si="18"/>
        <v>1841518.8133868624</v>
      </c>
      <c r="Q76" s="123">
        <f t="shared" si="18"/>
        <v>1910819.9717719916</v>
      </c>
      <c r="R76" s="123">
        <f t="shared" si="18"/>
        <v>1982138.6203046751</v>
      </c>
      <c r="S76" s="123">
        <f t="shared" si="18"/>
        <v>2055535.2836893385</v>
      </c>
      <c r="T76" s="123">
        <f t="shared" si="18"/>
        <v>2131072.3023715429</v>
      </c>
      <c r="U76" s="123">
        <f t="shared" si="18"/>
        <v>2196410.4732377287</v>
      </c>
      <c r="V76" s="123">
        <f t="shared" si="18"/>
        <v>2276422.7608115585</v>
      </c>
      <c r="W76" s="123">
        <f t="shared" si="18"/>
        <v>2816796.4663709719</v>
      </c>
      <c r="X76" s="123">
        <f t="shared" si="18"/>
        <v>2915297.2445307989</v>
      </c>
      <c r="Y76" s="123">
        <f t="shared" si="18"/>
        <v>3016691.5014314204</v>
      </c>
      <c r="Z76" s="123">
        <f t="shared" si="18"/>
        <v>3121066.041435062</v>
      </c>
      <c r="AA76" s="123">
        <f t="shared" si="18"/>
        <v>3228510.2730348124</v>
      </c>
      <c r="AB76" s="123">
        <f t="shared" si="18"/>
        <v>3339116.2869785544</v>
      </c>
      <c r="AC76" s="123">
        <f t="shared" si="18"/>
        <v>3452978.9367366103</v>
      </c>
      <c r="AD76" s="123">
        <f t="shared" si="18"/>
        <v>3570195.9213834065</v>
      </c>
      <c r="AE76" s="123">
        <f t="shared" si="18"/>
        <v>3690867.8709656075</v>
      </c>
      <c r="AF76" s="123">
        <f t="shared" si="18"/>
        <v>3815098.4344312744</v>
      </c>
      <c r="AG76" s="123">
        <f t="shared" si="18"/>
        <v>3942994.370196911</v>
      </c>
      <c r="AH76" s="123">
        <f t="shared" si="18"/>
        <v>4074665.6394315166</v>
      </c>
      <c r="AI76" s="123">
        <f t="shared" si="18"/>
        <v>4210225.5021391604</v>
      </c>
      <c r="AJ76" s="123">
        <f t="shared" si="18"/>
        <v>4349790.6161240321</v>
      </c>
      <c r="AK76" s="123">
        <f t="shared" si="18"/>
        <v>4493481.1389244525</v>
      </c>
      <c r="AL76" s="123">
        <f t="shared" si="18"/>
        <v>4641420.8328048838</v>
      </c>
      <c r="AM76" s="123">
        <f t="shared" si="18"/>
        <v>4793737.1728977291</v>
      </c>
      <c r="AN76" s="123">
        <f t="shared" si="18"/>
        <v>4950561.4585893583</v>
      </c>
      <c r="AO76" s="123">
        <f t="shared" si="18"/>
        <v>5112028.9282477377</v>
      </c>
      <c r="AP76" s="123">
        <f t="shared" si="18"/>
        <v>5278278.8773918664</v>
      </c>
      <c r="AQ76" s="123">
        <f t="shared" si="18"/>
        <v>5449454.7804063223</v>
      </c>
      <c r="AR76" s="123">
        <f t="shared" si="18"/>
        <v>5625704.4159072097</v>
      </c>
      <c r="AS76" s="123">
        <f t="shared" si="18"/>
        <v>5807179.9958691243</v>
      </c>
      <c r="AT76" s="123">
        <f t="shared" si="18"/>
        <v>5994038.2986258967</v>
      </c>
      <c r="AU76" s="123">
        <f t="shared" si="18"/>
        <v>6186440.8058613716</v>
      </c>
      <c r="AV76" s="123">
        <f t="shared" si="18"/>
        <v>6384553.8437099094</v>
      </c>
      <c r="AW76" s="123">
        <f t="shared" si="18"/>
        <v>6588548.7280899063</v>
      </c>
      <c r="AX76" s="123">
        <f t="shared" si="18"/>
        <v>6798601.9143973021</v>
      </c>
      <c r="AY76" s="123">
        <f t="shared" si="18"/>
        <v>7014895.1516899178</v>
      </c>
      <c r="AZ76" s="123">
        <f t="shared" si="18"/>
        <v>7237615.6414973149</v>
      </c>
    </row>
    <row r="77" spans="1:52" x14ac:dyDescent="0.25">
      <c r="A77" s="214" t="s">
        <v>258</v>
      </c>
      <c r="B77" s="124">
        <f t="shared" ref="B77:AZ77" si="19">-B68</f>
        <v>0</v>
      </c>
      <c r="C77" s="124">
        <f t="shared" si="19"/>
        <v>186498.8</v>
      </c>
      <c r="D77" s="124">
        <f t="shared" si="19"/>
        <v>186498.8</v>
      </c>
      <c r="E77" s="124">
        <f t="shared" si="19"/>
        <v>186498.8</v>
      </c>
      <c r="F77" s="124">
        <f t="shared" si="19"/>
        <v>186498.8</v>
      </c>
      <c r="G77" s="124">
        <f t="shared" si="19"/>
        <v>186498.8</v>
      </c>
      <c r="H77" s="124">
        <f t="shared" si="19"/>
        <v>186498.8</v>
      </c>
      <c r="I77" s="124">
        <f t="shared" si="19"/>
        <v>186498.8</v>
      </c>
      <c r="J77" s="124">
        <f t="shared" si="19"/>
        <v>186498.8</v>
      </c>
      <c r="K77" s="124">
        <f t="shared" si="19"/>
        <v>186498.8</v>
      </c>
      <c r="L77" s="124">
        <f t="shared" si="19"/>
        <v>186498.8</v>
      </c>
      <c r="M77" s="124">
        <f t="shared" si="19"/>
        <v>186498.8</v>
      </c>
      <c r="N77" s="124">
        <f t="shared" si="19"/>
        <v>186498.8</v>
      </c>
      <c r="O77" s="124">
        <f t="shared" si="19"/>
        <v>186498.8</v>
      </c>
      <c r="P77" s="124">
        <f t="shared" si="19"/>
        <v>186498.8</v>
      </c>
      <c r="Q77" s="124">
        <f t="shared" si="19"/>
        <v>186498.8</v>
      </c>
      <c r="R77" s="124">
        <f t="shared" si="19"/>
        <v>186498.8</v>
      </c>
      <c r="S77" s="124">
        <f t="shared" si="19"/>
        <v>186498.8</v>
      </c>
      <c r="T77" s="124">
        <f t="shared" si="19"/>
        <v>186498.8</v>
      </c>
      <c r="U77" s="124">
        <f t="shared" si="19"/>
        <v>186498.8</v>
      </c>
      <c r="V77" s="124">
        <f t="shared" si="19"/>
        <v>186498.8</v>
      </c>
      <c r="W77" s="124">
        <f t="shared" si="19"/>
        <v>186498.8</v>
      </c>
      <c r="X77" s="124">
        <f t="shared" si="19"/>
        <v>186498.8</v>
      </c>
      <c r="Y77" s="124">
        <f t="shared" si="19"/>
        <v>186498.8</v>
      </c>
      <c r="Z77" s="124">
        <f t="shared" si="19"/>
        <v>186498.8</v>
      </c>
      <c r="AA77" s="124">
        <f t="shared" si="19"/>
        <v>186498.8</v>
      </c>
      <c r="AB77" s="124">
        <f t="shared" si="19"/>
        <v>186498.8</v>
      </c>
      <c r="AC77" s="124">
        <f t="shared" si="19"/>
        <v>186498.8</v>
      </c>
      <c r="AD77" s="124">
        <f t="shared" si="19"/>
        <v>186498.8</v>
      </c>
      <c r="AE77" s="124">
        <f t="shared" si="19"/>
        <v>186498.8</v>
      </c>
      <c r="AF77" s="124">
        <f t="shared" si="19"/>
        <v>186498.8</v>
      </c>
      <c r="AG77" s="124">
        <f t="shared" si="19"/>
        <v>186498.8</v>
      </c>
      <c r="AH77" s="124">
        <f t="shared" si="19"/>
        <v>186498.8</v>
      </c>
      <c r="AI77" s="124">
        <f t="shared" si="19"/>
        <v>186498.8</v>
      </c>
      <c r="AJ77" s="124">
        <f t="shared" si="19"/>
        <v>186498.8</v>
      </c>
      <c r="AK77" s="124">
        <f t="shared" si="19"/>
        <v>186498.8</v>
      </c>
      <c r="AL77" s="124">
        <f t="shared" si="19"/>
        <v>186498.8</v>
      </c>
      <c r="AM77" s="124">
        <f t="shared" si="19"/>
        <v>186498.8</v>
      </c>
      <c r="AN77" s="124">
        <f t="shared" si="19"/>
        <v>186498.8</v>
      </c>
      <c r="AO77" s="124">
        <f t="shared" si="19"/>
        <v>186498.8</v>
      </c>
      <c r="AP77" s="124">
        <f t="shared" si="19"/>
        <v>186498.8</v>
      </c>
      <c r="AQ77" s="124">
        <f t="shared" si="19"/>
        <v>186498.8</v>
      </c>
      <c r="AR77" s="124">
        <f t="shared" si="19"/>
        <v>186498.8</v>
      </c>
      <c r="AS77" s="124">
        <f t="shared" si="19"/>
        <v>186498.8</v>
      </c>
      <c r="AT77" s="124">
        <f t="shared" si="19"/>
        <v>186498.8</v>
      </c>
      <c r="AU77" s="124">
        <f t="shared" si="19"/>
        <v>186498.8</v>
      </c>
      <c r="AV77" s="124">
        <f t="shared" si="19"/>
        <v>186498.8</v>
      </c>
      <c r="AW77" s="124">
        <f t="shared" si="19"/>
        <v>186498.8</v>
      </c>
      <c r="AX77" s="124">
        <f t="shared" si="19"/>
        <v>186498.8</v>
      </c>
      <c r="AY77" s="124">
        <f t="shared" si="19"/>
        <v>186498.8</v>
      </c>
      <c r="AZ77" s="124">
        <f t="shared" si="19"/>
        <v>186498.8</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-121244.31204197771</v>
      </c>
      <c r="D79" s="124">
        <f>IF(SUM($B$72:D72)+SUM($A$79:C79)&gt;0,0,SUM($B$72:D72)-SUM($A$79:C79))</f>
        <v>-129692.07245228277</v>
      </c>
      <c r="E79" s="124">
        <f>IF(SUM($B$72:E72)+SUM($A$79:D79)&gt;0,0,SUM($B$72:E72)-SUM($A$79:D79))</f>
        <v>-136392.59698576079</v>
      </c>
      <c r="F79" s="124">
        <f>IF(SUM($B$72:F72)+SUM($A$79:E79)&gt;0,0,SUM($B$72:F72)-SUM($A$79:E79))</f>
        <v>-143281.81943359808</v>
      </c>
      <c r="G79" s="124">
        <f>IF(SUM($B$72:G72)+SUM($A$79:F79)&gt;0,0,SUM($B$72:G72)-SUM($A$79:F79))</f>
        <v>-150365.97038730653</v>
      </c>
      <c r="H79" s="124">
        <f>IF(SUM($B$72:H72)+SUM($A$79:G79)&gt;0,0,SUM($B$72:H72)-SUM($A$79:G79))</f>
        <v>-157650.00761756068</v>
      </c>
      <c r="I79" s="124">
        <f>IF(SUM($B$72:I72)+SUM($A$79:H79)&gt;0,0,SUM($B$72:I72)-SUM($A$79:H79))</f>
        <v>-162659.57428942551</v>
      </c>
      <c r="J79" s="124">
        <f>IF(SUM($B$72:J72)+SUM($A$79:I79)&gt;0,0,SUM($B$72:J72)-SUM($A$79:I79))</f>
        <v>-170362.2222777782</v>
      </c>
      <c r="K79" s="124">
        <f>IF(SUM($B$72:K72)+SUM($A$79:J79)&gt;0,0,SUM($B$72:K72)-SUM($A$79:J79))</f>
        <v>-178283.64078498119</v>
      </c>
      <c r="L79" s="124">
        <f>IF(SUM($B$72:L72)+SUM($A$79:K79)&gt;0,0,SUM($B$72:L72)-SUM($A$79:K79))</f>
        <v>-186430.39292660053</v>
      </c>
      <c r="M79" s="124">
        <f>IF(SUM($B$72:M72)+SUM($A$79:L79)&gt;0,0,SUM($B$72:M72)-SUM($A$79:L79))</f>
        <v>-331508.91642014217</v>
      </c>
      <c r="N79" s="124">
        <f>IF(SUM($B$72:N72)+SUM($A$79:M79)&gt;0,0,SUM($B$72:N72)-SUM($A$79:M79))</f>
        <v>-344227.80898921611</v>
      </c>
      <c r="O79" s="124">
        <f>IF(SUM($B$72:O72)+SUM($A$79:N79)&gt;0,0,SUM($B$72:O72)-SUM($A$79:N79))</f>
        <v>-354835.27666006563</v>
      </c>
      <c r="P79" s="124">
        <f>IF(SUM($B$72:P72)+SUM($A$79:O79)&gt;0,0,SUM($B$72:P72)-SUM($A$79:O79))</f>
        <v>-368303.76267737243</v>
      </c>
      <c r="Q79" s="124">
        <f>IF(SUM($B$72:Q72)+SUM($A$79:P79)&gt;0,0,SUM($B$72:Q72)-SUM($A$79:P79))</f>
        <v>-382163.99435439846</v>
      </c>
      <c r="R79" s="124">
        <f>IF(SUM($B$72:R72)+SUM($A$79:Q79)&gt;0,0,SUM($B$72:R72)-SUM($A$79:Q79))</f>
        <v>-396427.72406093497</v>
      </c>
      <c r="S79" s="124">
        <f>IF(SUM($B$72:S72)+SUM($A$79:R79)&gt;0,0,SUM($B$72:S72)-SUM($A$79:R79))</f>
        <v>-411107.05673786765</v>
      </c>
      <c r="T79" s="124">
        <f>IF(SUM($B$72:T72)+SUM($A$79:S79)&gt;0,0,SUM($B$72:T72)-SUM($A$79:S79))</f>
        <v>-426214.46047430858</v>
      </c>
      <c r="U79" s="124">
        <f>IF(SUM($B$72:U72)+SUM($A$79:T79)&gt;0,0,SUM($B$72:U72)-SUM($A$79:T79))</f>
        <v>-439282.09464754537</v>
      </c>
      <c r="V79" s="124">
        <f>IF(SUM($B$72:V72)+SUM($A$79:U79)&gt;0,0,SUM($B$72:V72)-SUM($A$79:U79))</f>
        <v>-455284.55216231197</v>
      </c>
      <c r="W79" s="124">
        <f>IF(SUM($B$72:W72)+SUM($A$79:V79)&gt;0,0,SUM($B$72:W72)-SUM($A$79:V79))</f>
        <v>-563359.293274194</v>
      </c>
      <c r="X79" s="124">
        <f>IF(SUM($B$72:X72)+SUM($A$79:W79)&gt;0,0,SUM($B$72:X72)-SUM($A$79:W79))</f>
        <v>-583059.44890615996</v>
      </c>
      <c r="Y79" s="124">
        <f>IF(SUM($B$72:Y72)+SUM($A$79:X79)&gt;0,0,SUM($B$72:Y72)-SUM($A$79:X79))</f>
        <v>-603338.30028628372</v>
      </c>
      <c r="Z79" s="124">
        <f>IF(SUM($B$72:Z72)+SUM($A$79:Y79)&gt;0,0,SUM($B$72:Z72)-SUM($A$79:Y79))</f>
        <v>-624213.20828701276</v>
      </c>
      <c r="AA79" s="124">
        <f>IF(SUM($B$72:AA72)+SUM($A$79:Z79)&gt;0,0,SUM($B$72:AA72)-SUM($A$79:Z79))</f>
        <v>-645702.05460696295</v>
      </c>
      <c r="AB79" s="124">
        <f>IF(SUM($B$72:AB72)+SUM($A$79:AA79)&gt;0,0,SUM($B$72:AB72)-SUM($A$79:AA79))</f>
        <v>-667823.2573957108</v>
      </c>
      <c r="AC79" s="124">
        <f>IF(SUM($B$72:AC72)+SUM($A$79:AB79)&gt;0,0,SUM($B$72:AC72)-SUM($A$79:AB79))</f>
        <v>-690595.78734732233</v>
      </c>
      <c r="AD79" s="124">
        <f>IF(SUM($B$72:AD72)+SUM($A$79:AC79)&gt;0,0,SUM($B$72:AD72)-SUM($A$79:AC79))</f>
        <v>-714039.18427668139</v>
      </c>
      <c r="AE79" s="124">
        <f>IF(SUM($B$72:AE72)+SUM($A$79:AD79)&gt;0,0,SUM($B$72:AE72)-SUM($A$79:AD79))</f>
        <v>-738173.57419312187</v>
      </c>
      <c r="AF79" s="124">
        <f>IF(SUM($B$72:AF72)+SUM($A$79:AE79)&gt;0,0,SUM($B$72:AF72)-SUM($A$79:AE79))</f>
        <v>-763019.6868862547</v>
      </c>
      <c r="AG79" s="124">
        <f>IF(SUM($B$72:AG72)+SUM($A$79:AF79)&gt;0,0,SUM($B$72:AG72)-SUM($A$79:AF79))</f>
        <v>-788598.87403938174</v>
      </c>
      <c r="AH79" s="124">
        <f>IF(SUM($B$72:AH72)+SUM($A$79:AG79)&gt;0,0,SUM($B$72:AH72)-SUM($A$79:AG79))</f>
        <v>-814933.12788630277</v>
      </c>
      <c r="AI79" s="124">
        <f>IF(SUM($B$72:AI72)+SUM($A$79:AH79)&gt;0,0,SUM($B$72:AI72)-SUM($A$79:AH79))</f>
        <v>-842045.10042783245</v>
      </c>
      <c r="AJ79" s="124">
        <f>IF(SUM($B$72:AJ72)+SUM($A$79:AI79)&gt;0,0,SUM($B$72:AJ72)-SUM($A$79:AI79))</f>
        <v>-869958.12322480604</v>
      </c>
      <c r="AK79" s="124">
        <f>IF(SUM($B$72:AK72)+SUM($A$79:AJ79)&gt;0,0,SUM($B$72:AK72)-SUM($A$79:AJ79))</f>
        <v>-898696.22778489068</v>
      </c>
      <c r="AL79" s="124">
        <f>IF(SUM($B$72:AL72)+SUM($A$79:AK79)&gt;0,0,SUM($B$72:AL72)-SUM($A$79:AK79))</f>
        <v>-928284.1665609777</v>
      </c>
      <c r="AM79" s="124">
        <f>IF(SUM($B$72:AM72)+SUM($A$79:AL79)&gt;0,0,SUM($B$72:AM72)-SUM($A$79:AL79))</f>
        <v>-958747.43457954749</v>
      </c>
      <c r="AN79" s="124">
        <f>IF(SUM($B$72:AN72)+SUM($A$79:AM79)&gt;0,0,SUM($B$72:AN72)-SUM($A$79:AM79))</f>
        <v>-990112.29171787202</v>
      </c>
      <c r="AO79" s="124">
        <f>IF(SUM($B$72:AO72)+SUM($A$79:AN79)&gt;0,0,SUM($B$72:AO72)-SUM($A$79:AN79))</f>
        <v>-1022405.7856495492</v>
      </c>
      <c r="AP79" s="124">
        <f>IF(SUM($B$72:AP72)+SUM($A$79:AO79)&gt;0,0,SUM($B$72:AP72)-SUM($A$79:AO79))</f>
        <v>-1055655.7754783742</v>
      </c>
      <c r="AQ79" s="124">
        <f>IF(SUM($B$72:AQ72)+SUM($A$79:AP79)&gt;0,0,SUM($B$72:AQ72)-SUM($A$79:AP79))</f>
        <v>-1089890.9560812637</v>
      </c>
      <c r="AR79" s="124">
        <f>IF(SUM($B$72:AR72)+SUM($A$79:AQ79)&gt;0,0,SUM($B$72:AR72)-SUM($A$79:AQ79))</f>
        <v>-1125140.8831814416</v>
      </c>
      <c r="AS79" s="124">
        <f>IF(SUM($B$72:AS72)+SUM($A$79:AR79)&gt;0,0,SUM($B$72:AS72)-SUM($A$79:AR79))</f>
        <v>-1161435.9991738237</v>
      </c>
      <c r="AT79" s="124">
        <f>IF(SUM($B$72:AT72)+SUM($A$79:AS79)&gt;0,0,SUM($B$72:AT72)-SUM($A$79:AS79))</f>
        <v>-1198807.659725178</v>
      </c>
      <c r="AU79" s="124">
        <f>IF(SUM($B$72:AU72)+SUM($A$79:AT79)&gt;0,0,SUM($B$72:AU72)-SUM($A$79:AT79))</f>
        <v>-1237288.1611722745</v>
      </c>
      <c r="AV79" s="124">
        <f>IF(SUM($B$72:AV72)+SUM($A$79:AU79)&gt;0,0,SUM($B$72:AV72)-SUM($A$79:AU79))</f>
        <v>-1276910.7687419802</v>
      </c>
      <c r="AW79" s="124">
        <f>IF(SUM($B$72:AW72)+SUM($A$79:AV79)&gt;0,0,SUM($B$72:AW72)-SUM($A$79:AV79))</f>
        <v>-1317709.745617982</v>
      </c>
      <c r="AX79" s="124">
        <f>IF(SUM($B$72:AX72)+SUM($A$79:AW79)&gt;0,0,SUM($B$72:AX72)-SUM($A$79:AW79))</f>
        <v>-1359720.3828794621</v>
      </c>
      <c r="AY79" s="124">
        <f>IF(SUM($B$72:AY72)+SUM($A$79:AX79)&gt;0,0,SUM($B$72:AY72)-SUM($A$79:AX79))</f>
        <v>-1402979.0303379819</v>
      </c>
      <c r="AZ79" s="124">
        <f>IF(SUM($B$72:AZ72)+SUM($A$79:AY79)&gt;0,0,SUM($B$72:AZ72)-SUM($A$79:AY79))</f>
        <v>-1447523.1282994598</v>
      </c>
    </row>
    <row r="80" spans="1:52" x14ac:dyDescent="0.25">
      <c r="A80" s="214" t="s">
        <v>255</v>
      </c>
      <c r="B80" s="124">
        <v>5900546.8691999996</v>
      </c>
      <c r="C80" s="124">
        <f>IF(((SUM($B$59:C59)+SUM($B$61:C65))+SUM($B$82:C82))&lt;0,((SUM($B$59:C59)+SUM($B$61:C65))+SUM($B$82:C82))*0.18-SUM($A$80:B80),IF(SUM($B$80:B80)&lt;0,0-SUM($B$80:B80),0))</f>
        <v>-7399788.9095862191</v>
      </c>
      <c r="D80" s="124">
        <f>IF(((SUM($B$59:D59)+SUM($B$61:D65))+SUM($B$82:D82))&lt;0,((SUM($B$59:D59)+SUM($B$61:D65))+SUM($B$82:D82))*0.18-SUM($A$80:C80),IF(SUM($B$80:C80)&lt;0,0-SUM($B$80:C80),0))</f>
        <v>186480.87635905389</v>
      </c>
      <c r="E80" s="124">
        <f>IF(((SUM($B$59:E59)+SUM($B$61:E65))+SUM($B$82:E82))&lt;0,((SUM($B$59:E59)+SUM($B$61:E65))+SUM($B$82:E82))*0.18-SUM($A$80:D80),IF(SUM($B$80:D80)&lt;0,0-SUM($B$80:D80),0))</f>
        <v>192142.08081518486</v>
      </c>
      <c r="F80" s="124">
        <f>IF(((SUM($B$59:F59)+SUM($B$61:F65))+SUM($B$82:F82))&lt;0,((SUM($B$59:F59)+SUM($B$61:F65))+SUM($B$82:F82))*0.18-SUM($A$80:E80),IF(SUM($B$80:E80)&lt;0,0-SUM($B$80:E80),0))</f>
        <v>197973.11339423817</v>
      </c>
      <c r="G80" s="124">
        <f>IF(((SUM($B$59:G59)+SUM($B$61:G65))+SUM($B$82:G82))&lt;0,((SUM($B$59:G59)+SUM($B$61:G65))+SUM($B$82:G82))*0.18-SUM($A$80:F80),IF(SUM($B$80:F80)&lt;0,0-SUM($B$80:F80),0))</f>
        <v>203979.5816285758</v>
      </c>
      <c r="H80" s="124">
        <f>IF(((SUM($B$59:H59)+SUM($B$61:H65))+SUM($B$82:H82))&lt;0,((SUM($B$59:H59)+SUM($B$61:H65))+SUM($B$82:H82))*0.18-SUM($A$80:G80),IF(SUM($B$80:G80)&lt;0,0-SUM($B$80:G80),0))</f>
        <v>210165.94751180452</v>
      </c>
      <c r="I80" s="124">
        <f>IF(((SUM($B$59:I59)+SUM($B$61:I65))+SUM($B$82:I82))&lt;0,((SUM($B$59:I59)+SUM($B$61:I65))+SUM($B$82:I82))*0.18-SUM($A$80:H80),IF(SUM($B$80:H80)&lt;0,0-SUM($B$80:H80),0))</f>
        <v>214305.28989248304</v>
      </c>
      <c r="J80" s="124">
        <f>IF(((SUM($B$59:J59)+SUM($B$61:J65))+SUM($B$82:J82))&lt;0,((SUM($B$59:J59)+SUM($B$61:J65))+SUM($B$82:J82))*0.18-SUM($A$80:I80),IF(SUM($B$80:I80)&lt;0,0-SUM($B$80:I80),0))</f>
        <v>220868.40545800037</v>
      </c>
      <c r="K80" s="124">
        <f>IF(((SUM($B$59:K59)+SUM($B$61:K65))+SUM($B$82:K82))&lt;0,((SUM($B$59:K59)+SUM($B$61:K65))+SUM($B$82:K82))*0.18-SUM($A$80:J80),IF(SUM($B$80:J80)&lt;0,0-SUM($B$80:J80),0))</f>
        <v>73326.745326878852</v>
      </c>
      <c r="L80" s="124">
        <f>IF(((SUM($B$59:L59)+SUM($B$61:L65))+SUM($B$82:L82))&lt;0,((SUM($B$59:L59)+SUM($B$61:L65))+SUM($B$82:L82))*0.18-SUM($A$80:K80),IF(SUM($B$80:K80)&lt;0,0-SUM($B$80:K80),0))</f>
        <v>0</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-9324940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-3424393.1308000004</v>
      </c>
      <c r="C84" s="123">
        <f t="shared" ref="C84:AZ84" si="23">SUM(C76:C83)</f>
        <v>-6728312.8614183087</v>
      </c>
      <c r="D84" s="123">
        <f>SUM(D76:D83)</f>
        <v>891747.966168185</v>
      </c>
      <c r="E84" s="123">
        <f>SUM(E76:E83)</f>
        <v>924211.26875822782</v>
      </c>
      <c r="F84" s="123">
        <f t="shared" si="23"/>
        <v>957599.19112863031</v>
      </c>
      <c r="G84" s="123">
        <f t="shared" si="23"/>
        <v>991942.26317780197</v>
      </c>
      <c r="H84" s="123">
        <f t="shared" si="23"/>
        <v>1027264.7779820471</v>
      </c>
      <c r="I84" s="123">
        <f t="shared" si="23"/>
        <v>1051442.3870501851</v>
      </c>
      <c r="J84" s="123">
        <f t="shared" si="23"/>
        <v>1088816.0945691131</v>
      </c>
      <c r="K84" s="123">
        <f t="shared" si="23"/>
        <v>972960.10846680391</v>
      </c>
      <c r="L84" s="123">
        <f t="shared" si="23"/>
        <v>932220.37170640216</v>
      </c>
      <c r="M84" s="123">
        <f t="shared" si="23"/>
        <v>1512534.4656805689</v>
      </c>
      <c r="N84" s="123">
        <f t="shared" si="23"/>
        <v>1563410.0359568652</v>
      </c>
      <c r="O84" s="123">
        <f t="shared" si="23"/>
        <v>1605839.9066402628</v>
      </c>
      <c r="P84" s="123">
        <f t="shared" si="23"/>
        <v>1659713.85070949</v>
      </c>
      <c r="Q84" s="123">
        <f t="shared" si="23"/>
        <v>1715154.7774175932</v>
      </c>
      <c r="R84" s="123">
        <f t="shared" si="23"/>
        <v>1772209.6962437402</v>
      </c>
      <c r="S84" s="123">
        <f t="shared" si="23"/>
        <v>1830927.0269514709</v>
      </c>
      <c r="T84" s="123">
        <f t="shared" si="23"/>
        <v>1891356.6418972341</v>
      </c>
      <c r="U84" s="123">
        <f t="shared" si="23"/>
        <v>1943627.1785901831</v>
      </c>
      <c r="V84" s="123">
        <f t="shared" si="23"/>
        <v>2007637.0086492463</v>
      </c>
      <c r="W84" s="123">
        <f t="shared" si="23"/>
        <v>2439935.9730967777</v>
      </c>
      <c r="X84" s="123">
        <f t="shared" si="23"/>
        <v>2518736.5956246387</v>
      </c>
      <c r="Y84" s="123">
        <f t="shared" si="23"/>
        <v>2599852.0011451365</v>
      </c>
      <c r="Z84" s="123">
        <f t="shared" si="23"/>
        <v>2683351.633148049</v>
      </c>
      <c r="AA84" s="123">
        <f t="shared" si="23"/>
        <v>2769307.0184278493</v>
      </c>
      <c r="AB84" s="123">
        <f t="shared" si="23"/>
        <v>2857791.8295828435</v>
      </c>
      <c r="AC84" s="123">
        <f t="shared" si="23"/>
        <v>2948881.9493892877</v>
      </c>
      <c r="AD84" s="123">
        <f t="shared" si="23"/>
        <v>3042655.5371067249</v>
      </c>
      <c r="AE84" s="123">
        <f t="shared" si="23"/>
        <v>3139193.0967724854</v>
      </c>
      <c r="AF84" s="123">
        <f t="shared" si="23"/>
        <v>3238577.5475450195</v>
      </c>
      <c r="AG84" s="123">
        <f t="shared" si="23"/>
        <v>3340894.2961575291</v>
      </c>
      <c r="AH84" s="123">
        <f t="shared" si="23"/>
        <v>3446231.3115452137</v>
      </c>
      <c r="AI84" s="123">
        <f t="shared" si="23"/>
        <v>3554679.2017113278</v>
      </c>
      <c r="AJ84" s="123">
        <f t="shared" si="23"/>
        <v>3666331.2928992258</v>
      </c>
      <c r="AK84" s="123">
        <f t="shared" si="23"/>
        <v>3781283.7111395616</v>
      </c>
      <c r="AL84" s="123">
        <f t="shared" si="23"/>
        <v>3899635.4662439059</v>
      </c>
      <c r="AM84" s="123">
        <f t="shared" si="23"/>
        <v>4021488.5383181814</v>
      </c>
      <c r="AN84" s="123">
        <f t="shared" si="23"/>
        <v>4146947.966871486</v>
      </c>
      <c r="AO84" s="123">
        <f t="shared" si="23"/>
        <v>4276121.9425981883</v>
      </c>
      <c r="AP84" s="123">
        <f t="shared" si="23"/>
        <v>4409121.901913492</v>
      </c>
      <c r="AQ84" s="123">
        <f t="shared" si="23"/>
        <v>4546062.6243250584</v>
      </c>
      <c r="AR84" s="123">
        <f t="shared" si="23"/>
        <v>4687062.332725768</v>
      </c>
      <c r="AS84" s="123">
        <f t="shared" si="23"/>
        <v>4832242.7966953004</v>
      </c>
      <c r="AT84" s="123">
        <f t="shared" si="23"/>
        <v>4981729.4389007185</v>
      </c>
      <c r="AU84" s="123">
        <f t="shared" si="23"/>
        <v>5135651.4446890969</v>
      </c>
      <c r="AV84" s="123">
        <f t="shared" si="23"/>
        <v>5294141.874967929</v>
      </c>
      <c r="AW84" s="123">
        <f t="shared" si="23"/>
        <v>5457337.7824719241</v>
      </c>
      <c r="AX84" s="123">
        <f t="shared" si="23"/>
        <v>5625380.3315178398</v>
      </c>
      <c r="AY84" s="123">
        <f t="shared" si="23"/>
        <v>5798414.9213519357</v>
      </c>
      <c r="AZ84" s="123">
        <f t="shared" si="23"/>
        <v>5976591.3131978549</v>
      </c>
    </row>
    <row r="85" spans="1:52" s="177" customFormat="1" ht="14.25" x14ac:dyDescent="0.25">
      <c r="A85" s="215" t="s">
        <v>468</v>
      </c>
      <c r="B85" s="123">
        <f>SUM($B$84:B84)</f>
        <v>-3424393.1308000004</v>
      </c>
      <c r="C85" s="123">
        <f>SUM($B$84:C84)</f>
        <v>-10152705.992218308</v>
      </c>
      <c r="D85" s="123">
        <f>SUM($B$84:D84)</f>
        <v>-9260958.0260501225</v>
      </c>
      <c r="E85" s="123">
        <f>SUM($B$84:E84)</f>
        <v>-8336746.7572918944</v>
      </c>
      <c r="F85" s="123">
        <f>SUM($B$84:F84)</f>
        <v>-7379147.5661632642</v>
      </c>
      <c r="G85" s="123">
        <f>SUM($B$84:G84)</f>
        <v>-6387205.3029854624</v>
      </c>
      <c r="H85" s="123">
        <f>SUM($B$84:H84)</f>
        <v>-5359940.5250034155</v>
      </c>
      <c r="I85" s="123">
        <f>SUM($B$84:I84)</f>
        <v>-4308498.1379532302</v>
      </c>
      <c r="J85" s="123">
        <f>SUM($B$84:J84)</f>
        <v>-3219682.0433841171</v>
      </c>
      <c r="K85" s="123">
        <f>SUM($B$84:K84)</f>
        <v>-2246721.934917313</v>
      </c>
      <c r="L85" s="123">
        <f>SUM($B$84:L84)</f>
        <v>-1314501.5632109109</v>
      </c>
      <c r="M85" s="123">
        <f>SUM($B$84:M84)</f>
        <v>198032.90246965806</v>
      </c>
      <c r="N85" s="123">
        <f>SUM($B$84:N84)</f>
        <v>1761442.9384265232</v>
      </c>
      <c r="O85" s="123">
        <f>SUM($B$84:O84)</f>
        <v>3367282.8450667858</v>
      </c>
      <c r="P85" s="123">
        <f>SUM($B$84:P84)</f>
        <v>5026996.6957762763</v>
      </c>
      <c r="Q85" s="123">
        <f>SUM($B$84:Q84)</f>
        <v>6742151.473193869</v>
      </c>
      <c r="R85" s="123">
        <f>SUM($B$84:R84)</f>
        <v>8514361.1694376096</v>
      </c>
      <c r="S85" s="123">
        <f>SUM($B$84:S84)</f>
        <v>10345288.196389081</v>
      </c>
      <c r="T85" s="123">
        <f>SUM($B$84:T84)</f>
        <v>12236644.838286314</v>
      </c>
      <c r="U85" s="123">
        <f>SUM($B$84:U84)</f>
        <v>14180272.016876496</v>
      </c>
      <c r="V85" s="123">
        <f>SUM($B$84:V84)</f>
        <v>16187909.025525743</v>
      </c>
      <c r="W85" s="123">
        <f>SUM($B$84:W84)</f>
        <v>18627844.998622522</v>
      </c>
      <c r="X85" s="123">
        <f>SUM($B$84:X84)</f>
        <v>21146581.594247162</v>
      </c>
      <c r="Y85" s="123">
        <f>SUM($B$84:Y84)</f>
        <v>23746433.595392298</v>
      </c>
      <c r="Z85" s="123">
        <f>SUM($B$84:Z84)</f>
        <v>26429785.228540346</v>
      </c>
      <c r="AA85" s="123">
        <f>SUM($B$84:AA84)</f>
        <v>29199092.246968195</v>
      </c>
      <c r="AB85" s="123">
        <f>SUM($B$84:AB84)</f>
        <v>32056884.076551039</v>
      </c>
      <c r="AC85" s="123">
        <f>SUM($B$84:AC84)</f>
        <v>35005766.025940329</v>
      </c>
      <c r="AD85" s="123">
        <f>SUM($B$84:AD84)</f>
        <v>38048421.563047051</v>
      </c>
      <c r="AE85" s="123">
        <f>SUM($B$84:AE84)</f>
        <v>41187614.659819536</v>
      </c>
      <c r="AF85" s="123">
        <f>SUM($B$84:AF84)</f>
        <v>44426192.207364559</v>
      </c>
      <c r="AG85" s="123">
        <f>SUM($B$84:AG84)</f>
        <v>47767086.503522091</v>
      </c>
      <c r="AH85" s="123">
        <f>SUM($B$84:AH84)</f>
        <v>51213317.815067306</v>
      </c>
      <c r="AI85" s="123">
        <f>SUM($B$84:AI84)</f>
        <v>54767997.016778633</v>
      </c>
      <c r="AJ85" s="123">
        <f>SUM($B$84:AJ84)</f>
        <v>58434328.309677862</v>
      </c>
      <c r="AK85" s="123">
        <f>SUM($B$84:AK84)</f>
        <v>62215612.020817421</v>
      </c>
      <c r="AL85" s="123">
        <f>SUM($B$84:AL84)</f>
        <v>66115247.487061329</v>
      </c>
      <c r="AM85" s="123">
        <f>SUM($B$84:AM84)</f>
        <v>70136736.025379509</v>
      </c>
      <c r="AN85" s="123">
        <f>SUM($B$84:AN84)</f>
        <v>74283683.992250994</v>
      </c>
      <c r="AO85" s="123">
        <f>SUM($B$84:AO84)</f>
        <v>78559805.934849188</v>
      </c>
      <c r="AP85" s="123">
        <f>SUM($B$84:AP84)</f>
        <v>82968927.836762682</v>
      </c>
      <c r="AQ85" s="123">
        <f>SUM($B$84:AQ84)</f>
        <v>87514990.461087734</v>
      </c>
      <c r="AR85" s="123">
        <f>SUM($B$84:AR84)</f>
        <v>92202052.793813497</v>
      </c>
      <c r="AS85" s="123">
        <f>SUM($B$84:AS84)</f>
        <v>97034295.590508804</v>
      </c>
      <c r="AT85" s="123">
        <f>SUM($B$84:AT84)</f>
        <v>102016025.02940953</v>
      </c>
      <c r="AU85" s="123">
        <f>SUM($B$84:AU84)</f>
        <v>107151676.47409862</v>
      </c>
      <c r="AV85" s="123">
        <f>SUM($B$84:AV84)</f>
        <v>112445818.34906656</v>
      </c>
      <c r="AW85" s="123">
        <f>SUM($B$84:AW84)</f>
        <v>117903156.13153848</v>
      </c>
      <c r="AX85" s="123">
        <f>SUM($B$84:AX84)</f>
        <v>123528536.46305633</v>
      </c>
      <c r="AY85" s="123">
        <f>SUM($B$84:AY84)</f>
        <v>129326951.38440827</v>
      </c>
      <c r="AZ85" s="123">
        <f>SUM($B$84:AZ84)</f>
        <v>135303542.69760612</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-3424393.1308000004</v>
      </c>
      <c r="C87" s="123">
        <f t="shared" si="25"/>
        <v>-5630387.3317308016</v>
      </c>
      <c r="D87" s="123">
        <f t="shared" si="25"/>
        <v>624462.4331984279</v>
      </c>
      <c r="E87" s="123">
        <f t="shared" si="25"/>
        <v>541586.14258301875</v>
      </c>
      <c r="F87" s="123">
        <f t="shared" si="25"/>
        <v>469582.76576594624</v>
      </c>
      <c r="G87" s="123">
        <f t="shared" si="25"/>
        <v>407049.1648205336</v>
      </c>
      <c r="H87" s="123">
        <f t="shared" si="25"/>
        <v>352756.45206490654</v>
      </c>
      <c r="I87" s="123">
        <f t="shared" si="25"/>
        <v>302141.33505050605</v>
      </c>
      <c r="J87" s="123">
        <f t="shared" si="25"/>
        <v>261825.10693836599</v>
      </c>
      <c r="K87" s="123">
        <f t="shared" si="25"/>
        <v>195787.0158175246</v>
      </c>
      <c r="L87" s="123">
        <f t="shared" si="25"/>
        <v>156978.26923141265</v>
      </c>
      <c r="M87" s="123">
        <f t="shared" si="25"/>
        <v>213136.74129786121</v>
      </c>
      <c r="N87" s="123">
        <f t="shared" si="25"/>
        <v>184356.32069533612</v>
      </c>
      <c r="O87" s="123">
        <f t="shared" si="25"/>
        <v>158459.93653405376</v>
      </c>
      <c r="P87" s="123">
        <f t="shared" si="25"/>
        <v>137051.10589976644</v>
      </c>
      <c r="Q87" s="123">
        <f t="shared" si="25"/>
        <v>118518.11570027705</v>
      </c>
      <c r="R87" s="123">
        <f t="shared" si="25"/>
        <v>102477.52402882001</v>
      </c>
      <c r="S87" s="123">
        <f t="shared" si="25"/>
        <v>88596.516364833995</v>
      </c>
      <c r="T87" s="123">
        <f t="shared" si="25"/>
        <v>76586.30796695016</v>
      </c>
      <c r="U87" s="123">
        <f t="shared" si="25"/>
        <v>65860.15719702949</v>
      </c>
      <c r="V87" s="123">
        <f t="shared" si="25"/>
        <v>56928.15215351028</v>
      </c>
      <c r="W87" s="123">
        <f t="shared" si="25"/>
        <v>57896.5145119999</v>
      </c>
      <c r="X87" s="123">
        <f t="shared" si="25"/>
        <v>50013.682870862365</v>
      </c>
      <c r="Y87" s="123">
        <f t="shared" si="25"/>
        <v>43200.304158574865</v>
      </c>
      <c r="Z87" s="123">
        <f t="shared" si="25"/>
        <v>37311.942599135291</v>
      </c>
      <c r="AA87" s="123">
        <f t="shared" si="25"/>
        <v>32223.556694481955</v>
      </c>
      <c r="AB87" s="123">
        <f t="shared" si="25"/>
        <v>27826.91445118947</v>
      </c>
      <c r="AC87" s="123">
        <f t="shared" si="25"/>
        <v>24028.34972879726</v>
      </c>
      <c r="AD87" s="123">
        <f t="shared" si="25"/>
        <v>20746.815277584319</v>
      </c>
      <c r="AE87" s="123">
        <f t="shared" si="25"/>
        <v>17912.193717734444</v>
      </c>
      <c r="AF87" s="123">
        <f t="shared" si="25"/>
        <v>15463.832687219909</v>
      </c>
      <c r="AG87" s="123">
        <f t="shared" si="25"/>
        <v>13349.274737401507</v>
      </c>
      <c r="AH87" s="123">
        <f t="shared" si="25"/>
        <v>11523.156358750224</v>
      </c>
      <c r="AI87" s="123">
        <f t="shared" si="25"/>
        <v>9946.2538410721063</v>
      </c>
      <c r="AJ87" s="123">
        <f t="shared" si="25"/>
        <v>8584.6565722603591</v>
      </c>
      <c r="AK87" s="123">
        <f t="shared" si="25"/>
        <v>7409.0509090882952</v>
      </c>
      <c r="AL87" s="123">
        <f t="shared" si="25"/>
        <v>6394.0999589029325</v>
      </c>
      <c r="AM87" s="123">
        <f t="shared" si="25"/>
        <v>5517.9065327981843</v>
      </c>
      <c r="AN87" s="123">
        <f t="shared" si="25"/>
        <v>4761.5482045757499</v>
      </c>
      <c r="AO87" s="123">
        <f t="shared" si="25"/>
        <v>4108.6748668520122</v>
      </c>
      <c r="AP87" s="123">
        <f t="shared" si="25"/>
        <v>3545.160443522182</v>
      </c>
      <c r="AQ87" s="123">
        <f t="shared" si="25"/>
        <v>3058.8015205471906</v>
      </c>
      <c r="AR87" s="123">
        <f t="shared" si="25"/>
        <v>2639.0566157971439</v>
      </c>
      <c r="AS87" s="123">
        <f t="shared" si="25"/>
        <v>2276.8206419491949</v>
      </c>
      <c r="AT87" s="123">
        <f t="shared" si="25"/>
        <v>1964.2298403635536</v>
      </c>
      <c r="AU87" s="123">
        <f t="shared" si="25"/>
        <v>1694.493092579575</v>
      </c>
      <c r="AV87" s="123">
        <f t="shared" si="25"/>
        <v>1461.7460619267001</v>
      </c>
      <c r="AW87" s="123">
        <f t="shared" si="25"/>
        <v>1260.9250915068228</v>
      </c>
      <c r="AX87" s="123">
        <f t="shared" si="25"/>
        <v>1087.6581958745351</v>
      </c>
      <c r="AY87" s="123">
        <f t="shared" si="25"/>
        <v>938.17084031489742</v>
      </c>
      <c r="AZ87" s="123">
        <f>AZ84*AZ86</f>
        <v>809.20451083653745</v>
      </c>
    </row>
    <row r="88" spans="1:52" s="177" customFormat="1" ht="14.25" x14ac:dyDescent="0.25">
      <c r="A88" s="213" t="s">
        <v>470</v>
      </c>
      <c r="B88" s="123">
        <f>SUM($B$87:B87)</f>
        <v>-3424393.1308000004</v>
      </c>
      <c r="C88" s="123">
        <f>SUM($B$87:C87)</f>
        <v>-9054780.4625308029</v>
      </c>
      <c r="D88" s="123">
        <f>SUM($B$87:D87)</f>
        <v>-8430318.0293323752</v>
      </c>
      <c r="E88" s="123">
        <f>SUM($B$87:E87)</f>
        <v>-7888731.8867493561</v>
      </c>
      <c r="F88" s="123">
        <f>SUM($B$87:F87)</f>
        <v>-7419149.1209834097</v>
      </c>
      <c r="G88" s="123">
        <f>SUM($B$87:G87)</f>
        <v>-7012099.9561628764</v>
      </c>
      <c r="H88" s="123">
        <f>SUM($B$87:H87)</f>
        <v>-6659343.5040979702</v>
      </c>
      <c r="I88" s="123">
        <f>SUM($B$87:I87)</f>
        <v>-6357202.1690474637</v>
      </c>
      <c r="J88" s="123">
        <f>SUM($B$87:J87)</f>
        <v>-6095377.0621090978</v>
      </c>
      <c r="K88" s="123">
        <f>SUM($B$87:K87)</f>
        <v>-5899590.046291573</v>
      </c>
      <c r="L88" s="123">
        <f>SUM($B$87:L87)</f>
        <v>-5742611.7770601604</v>
      </c>
      <c r="M88" s="123">
        <f>SUM($B$87:M87)</f>
        <v>-5529475.0357622989</v>
      </c>
      <c r="N88" s="123">
        <f>SUM($B$87:N87)</f>
        <v>-5345118.7150669629</v>
      </c>
      <c r="O88" s="123">
        <f>SUM($B$87:O87)</f>
        <v>-5186658.7785329092</v>
      </c>
      <c r="P88" s="123">
        <f>SUM($B$87:P87)</f>
        <v>-5049607.6726331431</v>
      </c>
      <c r="Q88" s="123">
        <f>SUM($B$87:Q87)</f>
        <v>-4931089.5569328656</v>
      </c>
      <c r="R88" s="123">
        <f>SUM($B$87:R87)</f>
        <v>-4828612.0329040457</v>
      </c>
      <c r="S88" s="123">
        <f>SUM($B$87:S87)</f>
        <v>-4740015.5165392114</v>
      </c>
      <c r="T88" s="123">
        <f>SUM($B$87:T87)</f>
        <v>-4663429.208572261</v>
      </c>
      <c r="U88" s="123">
        <f>SUM($B$87:U87)</f>
        <v>-4597569.0513752317</v>
      </c>
      <c r="V88" s="123">
        <f>SUM($B$87:V87)</f>
        <v>-4540640.8992217211</v>
      </c>
      <c r="W88" s="123">
        <f>SUM($B$87:W87)</f>
        <v>-4482744.3847097214</v>
      </c>
      <c r="X88" s="123">
        <f>SUM($B$87:X87)</f>
        <v>-4432730.7018388594</v>
      </c>
      <c r="Y88" s="123">
        <f>SUM($B$87:Y87)</f>
        <v>-4389530.3976802845</v>
      </c>
      <c r="Z88" s="123">
        <f>SUM($B$87:Z87)</f>
        <v>-4352218.455081149</v>
      </c>
      <c r="AA88" s="123">
        <f>SUM($B$87:AA87)</f>
        <v>-4319994.8983866675</v>
      </c>
      <c r="AB88" s="123">
        <f>SUM($B$87:AB87)</f>
        <v>-4292167.9839354781</v>
      </c>
      <c r="AC88" s="123">
        <f>SUM($B$87:AC87)</f>
        <v>-4268139.6342066806</v>
      </c>
      <c r="AD88" s="123">
        <f>SUM($B$87:AD87)</f>
        <v>-4247392.8189290967</v>
      </c>
      <c r="AE88" s="123">
        <f>SUM($B$87:AE87)</f>
        <v>-4229480.6252113618</v>
      </c>
      <c r="AF88" s="123">
        <f>SUM($B$87:AF87)</f>
        <v>-4214016.7925241422</v>
      </c>
      <c r="AG88" s="123">
        <f>SUM($B$87:AG87)</f>
        <v>-4200667.5177867403</v>
      </c>
      <c r="AH88" s="123">
        <f>SUM($B$87:AH87)</f>
        <v>-4189144.3614279903</v>
      </c>
      <c r="AI88" s="123">
        <f>SUM($B$87:AI87)</f>
        <v>-4179198.1075869179</v>
      </c>
      <c r="AJ88" s="123">
        <f>SUM($B$87:AJ87)</f>
        <v>-4170613.4510146575</v>
      </c>
      <c r="AK88" s="123">
        <f>SUM($B$87:AK87)</f>
        <v>-4163204.400105569</v>
      </c>
      <c r="AL88" s="123">
        <f>SUM($B$87:AL87)</f>
        <v>-4156810.3001466659</v>
      </c>
      <c r="AM88" s="123">
        <f>SUM($B$87:AM87)</f>
        <v>-4151292.3936138679</v>
      </c>
      <c r="AN88" s="123">
        <f>SUM($B$87:AN87)</f>
        <v>-4146530.8454092923</v>
      </c>
      <c r="AO88" s="123">
        <f>SUM($B$87:AO87)</f>
        <v>-4142422.1705424404</v>
      </c>
      <c r="AP88" s="123">
        <f>SUM($B$87:AP87)</f>
        <v>-4138877.0100989183</v>
      </c>
      <c r="AQ88" s="123">
        <f>SUM($B$87:AQ87)</f>
        <v>-4135818.208578371</v>
      </c>
      <c r="AR88" s="123">
        <f>SUM($B$87:AR87)</f>
        <v>-4133179.1519625736</v>
      </c>
      <c r="AS88" s="123">
        <f>SUM($B$87:AS87)</f>
        <v>-4130902.3313206243</v>
      </c>
      <c r="AT88" s="123">
        <f>SUM($B$87:AT87)</f>
        <v>-4128938.101480261</v>
      </c>
      <c r="AU88" s="123">
        <f>SUM($B$87:AU87)</f>
        <v>-4127243.6083876812</v>
      </c>
      <c r="AV88" s="123">
        <f>SUM($B$87:AV87)</f>
        <v>-4125781.8623257545</v>
      </c>
      <c r="AW88" s="123">
        <f>SUM($B$87:AW87)</f>
        <v>-4124520.9372342476</v>
      </c>
      <c r="AX88" s="123">
        <f>SUM($B$87:AX87)</f>
        <v>-4123433.2790383729</v>
      </c>
      <c r="AY88" s="123">
        <f>SUM($B$87:AY87)</f>
        <v>-4122495.1081980579</v>
      </c>
      <c r="AZ88" s="123">
        <f>SUM($B$87:AZ87)</f>
        <v>-4121685.9036872215</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3.1636628214553042E-3</v>
      </c>
      <c r="N89" s="128">
        <f>IF((ISERR(IRR($B$84:N84))),0,IF(IRR($B$84:N84)&lt;0,0,IRR($B$84:N84)))</f>
        <v>2.4204531842571653E-2</v>
      </c>
      <c r="O89" s="128">
        <f>IF((ISERR(IRR($B$84:O84))),0,IF(IRR($B$84:O84)&lt;0,0,IRR($B$84:O84)))</f>
        <v>4.0440421954697436E-2</v>
      </c>
      <c r="P89" s="128">
        <f>IF((ISERR(IRR($B$84:P84))),0,IF(IRR($B$84:P84)&lt;0,0,IRR($B$84:P84)))</f>
        <v>5.336383943526557E-2</v>
      </c>
      <c r="Q89" s="128">
        <f>IF((ISERR(IRR($B$84:Q84))),0,IF(IRR($B$84:Q84)&lt;0,0,IRR($B$84:Q84)))</f>
        <v>6.3833016653462638E-2</v>
      </c>
      <c r="R89" s="128">
        <f>IF((ISERR(IRR($B$84:R84))),0,IF(IRR($B$84:R84)&lt;0,0,IRR($B$84:R84)))</f>
        <v>7.2432161871763823E-2</v>
      </c>
      <c r="S89" s="128">
        <f>IF((ISERR(IRR($B$84:S84))),0,IF(IRR($B$84:S84)&lt;0,0,IRR($B$84:S84)))</f>
        <v>7.9575642343330921E-2</v>
      </c>
      <c r="T89" s="128">
        <f>IF((ISERR(IRR($B$84:T84))),0,IF(IRR($B$84:T84)&lt;0,0,IRR($B$84:T84)))</f>
        <v>8.5566485693742589E-2</v>
      </c>
      <c r="U89" s="128">
        <f>IF((ISERR(IRR($B$84:U84))),0,IF(IRR($B$84:U84)&lt;0,0,IRR($B$84:U84)))</f>
        <v>9.0607308672781217E-2</v>
      </c>
      <c r="V89" s="128">
        <f>IF((ISERR(IRR($B$84:V84))),0,IF(IRR($B$84:V84)&lt;0,0,IRR($B$84:V84)))</f>
        <v>9.4902209253088676E-2</v>
      </c>
      <c r="W89" s="128">
        <f>IF((ISERR(IRR($B$84:W84))),0,IF(IRR($B$84:W84)&lt;0,0,IRR($B$84:W84)))</f>
        <v>9.9201199490101866E-2</v>
      </c>
      <c r="X89" s="128">
        <f>IF((ISERR(IRR($B$84:X84))),0,IF(IRR($B$84:X84)&lt;0,0,IRR($B$84:X84)))</f>
        <v>0.1028530958468552</v>
      </c>
      <c r="Y89" s="128">
        <f>IF((ISERR(IRR($B$84:Y84))),0,IF(IRR($B$84:Y84)&lt;0,0,IRR($B$84:Y84)))</f>
        <v>0.10597724112365436</v>
      </c>
      <c r="Z89" s="128">
        <f>IF((ISERR(IRR($B$84:Z84))),0,IF(IRR($B$84:Z84)&lt;0,0,IRR($B$84:Z84)))</f>
        <v>0.10866607914878235</v>
      </c>
      <c r="AA89" s="128">
        <f>IF((ISERR(IRR($B$84:AA84))),0,IF(IRR($B$84:AA84)&lt;0,0,IRR($B$84:AA84)))</f>
        <v>0.11099242196548897</v>
      </c>
      <c r="AB89" s="128">
        <f>IF((ISERR(IRR($B$84:AB84))),0,IF(IRR($B$84:AB84)&lt;0,0,IRR($B$84:AB84)))</f>
        <v>0.11301442127476302</v>
      </c>
      <c r="AC89" s="128">
        <f>IF((ISERR(IRR($B$84:AC84))),0,IF(IRR($B$84:AC84)&lt;0,0,IRR($B$84:AC84)))</f>
        <v>0.11477907166622314</v>
      </c>
      <c r="AD89" s="128">
        <f>IF((ISERR(IRR($B$84:AD84))),0,IF(IRR($B$84:AD84)&lt;0,0,IRR($B$84:AD84)))</f>
        <v>0.11632474025883899</v>
      </c>
      <c r="AE89" s="128">
        <f>IF((ISERR(IRR($B$84:AE84))),0,IF(IRR($B$84:AE84)&lt;0,0,IRR($B$84:AE84)))</f>
        <v>0.11768303110679268</v>
      </c>
      <c r="AF89" s="128">
        <f>IF((ISERR(IRR($B$84:AF84))),0,IF(IRR($B$84:AF84)&lt;0,0,IRR($B$84:AF84)))</f>
        <v>0.11888018348162621</v>
      </c>
      <c r="AG89" s="128">
        <f>IF((ISERR(IRR($B$84:AG84))),0,IF(IRR($B$84:AG84)&lt;0,0,IRR($B$84:AG84)))</f>
        <v>0.11993813647578411</v>
      </c>
      <c r="AH89" s="128">
        <f>IF((ISERR(IRR($B$84:AH84))),0,IF(IRR($B$84:AH84)&lt;0,0,IRR($B$84:AH84)))</f>
        <v>0.12087535029087881</v>
      </c>
      <c r="AI89" s="128">
        <f>IF((ISERR(IRR($B$84:AI84))),0,IF(IRR($B$84:AI84)&lt;0,0,IRR($B$84:AI84)))</f>
        <v>0.12170744722740401</v>
      </c>
      <c r="AJ89" s="128">
        <f>IF((ISERR(IRR($B$84:AJ84))),0,IF(IRR($B$84:AJ84)&lt;0,0,IRR($B$84:AJ84)))</f>
        <v>0.12244771716824987</v>
      </c>
      <c r="AK89" s="128">
        <f>IF((ISERR(IRR($B$84:AK84))),0,IF(IRR($B$84:AK84)&lt;0,0,IRR($B$84:AK84)))</f>
        <v>0.12310751993291014</v>
      </c>
      <c r="AL89" s="128">
        <f>IF((ISERR(IRR($B$84:AL84))),0,IF(IRR($B$84:AL84)&lt;0,0,IRR($B$84:AL84)))</f>
        <v>0.12369660825562434</v>
      </c>
      <c r="AM89" s="128">
        <f>IF((ISERR(IRR($B$84:AM84))),0,IF(IRR($B$84:AM84)&lt;0,0,IRR($B$84:AM84)))</f>
        <v>0.12422338904690733</v>
      </c>
      <c r="AN89" s="128">
        <f>IF((ISERR(IRR($B$84:AN84))),0,IF(IRR($B$84:AN84)&lt;0,0,IRR($B$84:AN84)))</f>
        <v>0.12469513622521178</v>
      </c>
      <c r="AO89" s="128">
        <f>IF((ISERR(IRR($B$84:AO84))),0,IF(IRR($B$84:AO84)&lt;0,0,IRR($B$84:AO84)))</f>
        <v>0.1251181652241653</v>
      </c>
      <c r="AP89" s="128">
        <f>IF((ISERR(IRR($B$84:AP84))),0,IF(IRR($B$84:AP84)&lt;0,0,IRR($B$84:AP84)))</f>
        <v>0.12549797693723841</v>
      </c>
      <c r="AQ89" s="128">
        <f>IF((ISERR(IRR($B$84:AQ84))),0,IF(IRR($B$84:AQ84)&lt;0,0,IRR($B$84:AQ84)))</f>
        <v>0.12583937711561544</v>
      </c>
      <c r="AR89" s="128">
        <f>IF((ISERR(IRR($B$84:AR84))),0,IF(IRR($B$84:AR84)&lt;0,0,IRR($B$84:AR84)))</f>
        <v>0.12614657592049028</v>
      </c>
      <c r="AS89" s="128">
        <f>IF((ISERR(IRR($B$84:AS84))),0,IF(IRR($B$84:AS84)&lt;0,0,IRR($B$84:AS84)))</f>
        <v>0.12642327133198261</v>
      </c>
      <c r="AT89" s="128">
        <f>IF((ISERR(IRR($B$84:AT84))),0,IF(IRR($B$84:AT84)&lt;0,0,IRR($B$84:AT84)))</f>
        <v>0.1266727193508923</v>
      </c>
      <c r="AU89" s="128">
        <f>IF((ISERR(IRR($B$84:AU84))),0,IF(IRR($B$84:AU84)&lt;0,0,IRR($B$84:AU84)))</f>
        <v>0.12689779333743822</v>
      </c>
      <c r="AV89" s="128">
        <f>IF((ISERR(IRR($B$84:AV84))),0,IF(IRR($B$84:AV84)&lt;0,0,IRR($B$84:AV84)))</f>
        <v>0.12710103437005205</v>
      </c>
      <c r="AW89" s="128">
        <f>IF((ISERR(IRR($B$84:AW84))),0,IF(IRR($B$84:AW84)&lt;0,0,IRR($B$84:AW84)))</f>
        <v>0.12728469414565535</v>
      </c>
      <c r="AX89" s="128">
        <f>IF((ISERR(IRR($B$84:AX84))),0,IF(IRR($B$84:AX84)&lt;0,0,IRR($B$84:AX84)))</f>
        <v>0.12745077165737517</v>
      </c>
      <c r="AY89" s="128">
        <f>IF((ISERR(IRR($B$84:AY84))),0,IF(IRR($B$84:AY84)&lt;0,0,IRR($B$84:AY84)))</f>
        <v>0.12760104465887245</v>
      </c>
      <c r="AZ89" s="128">
        <f>IF((ISERR(IRR($B$84:AZ84))),0,IF(IRR($B$84:AZ84)&lt;0,0,IRR($B$84:AZ84)))</f>
        <v>0.12773709674329625</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10.869072138874831</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87"/>
      <c r="B93" s="387"/>
      <c r="C93" s="387"/>
      <c r="D93" s="387"/>
      <c r="E93" s="387"/>
      <c r="F93" s="387"/>
      <c r="G93" s="387"/>
      <c r="H93" s="387"/>
      <c r="I93" s="387"/>
      <c r="J93" s="387"/>
      <c r="K93" s="387"/>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39" t="s">
        <v>8</v>
      </c>
      <c r="B10" s="339"/>
      <c r="C10" s="339"/>
      <c r="D10" s="339"/>
      <c r="E10" s="339"/>
      <c r="F10" s="339"/>
      <c r="G10" s="339"/>
      <c r="H10" s="339"/>
      <c r="I10" s="339"/>
      <c r="J10" s="339"/>
      <c r="K10" s="339"/>
      <c r="L10" s="339"/>
    </row>
    <row r="11" spans="1:44" ht="18.75" x14ac:dyDescent="0.25">
      <c r="A11" s="343"/>
      <c r="B11" s="343"/>
      <c r="C11" s="343"/>
      <c r="D11" s="343"/>
      <c r="E11" s="343"/>
      <c r="F11" s="343"/>
      <c r="G11" s="343"/>
      <c r="H11" s="343"/>
      <c r="I11" s="343"/>
      <c r="J11" s="343"/>
      <c r="K11" s="343"/>
      <c r="L11" s="343"/>
    </row>
    <row r="12" spans="1:44" x14ac:dyDescent="0.25">
      <c r="A12" s="355" t="str">
        <f>'4. паспортбюджет'!A12:O12</f>
        <v>M_TP3400.VL.0074</v>
      </c>
      <c r="B12" s="355"/>
      <c r="C12" s="355"/>
      <c r="D12" s="355"/>
      <c r="E12" s="355"/>
      <c r="F12" s="355"/>
      <c r="G12" s="355"/>
      <c r="H12" s="355"/>
      <c r="I12" s="355"/>
      <c r="J12" s="355"/>
      <c r="K12" s="355"/>
      <c r="L12" s="355"/>
    </row>
    <row r="13" spans="1:44" x14ac:dyDescent="0.25">
      <c r="A13" s="339" t="s">
        <v>7</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ht="36" customHeight="1" x14ac:dyDescent="0.25">
      <c r="A15" s="356" t="str">
        <f>'1. паспорт местоположение'!A15:C15</f>
        <v>Реконструкция ВЛ-0.4кВ  н.п.Аслана Ялуторовского РЭС Южного ТПО (реконструкция  ВЛИ-0,4 кВ - 5.42км)</v>
      </c>
      <c r="B15" s="356"/>
      <c r="C15" s="356"/>
      <c r="D15" s="356"/>
      <c r="E15" s="356"/>
      <c r="F15" s="356"/>
      <c r="G15" s="356"/>
      <c r="H15" s="356"/>
      <c r="I15" s="356"/>
      <c r="J15" s="356"/>
      <c r="K15" s="356"/>
      <c r="L15" s="356"/>
    </row>
    <row r="16" spans="1:44" x14ac:dyDescent="0.25">
      <c r="A16" s="339" t="s">
        <v>6</v>
      </c>
      <c r="B16" s="339"/>
      <c r="C16" s="339"/>
      <c r="D16" s="339"/>
      <c r="E16" s="339"/>
      <c r="F16" s="339"/>
      <c r="G16" s="339"/>
      <c r="H16" s="339"/>
      <c r="I16" s="339"/>
      <c r="J16" s="339"/>
      <c r="K16" s="339"/>
      <c r="L16" s="339"/>
    </row>
    <row r="17" spans="1:12" ht="15.75" customHeight="1" x14ac:dyDescent="0.25">
      <c r="L17" s="225"/>
    </row>
    <row r="18" spans="1:12" x14ac:dyDescent="0.25">
      <c r="K18" s="226"/>
    </row>
    <row r="19" spans="1:12" ht="15.75" customHeight="1" x14ac:dyDescent="0.25">
      <c r="A19" s="392" t="s">
        <v>416</v>
      </c>
      <c r="B19" s="392"/>
      <c r="C19" s="392"/>
      <c r="D19" s="392"/>
      <c r="E19" s="392"/>
      <c r="F19" s="392"/>
      <c r="G19" s="392"/>
      <c r="H19" s="392"/>
      <c r="I19" s="392"/>
      <c r="J19" s="392"/>
      <c r="K19" s="392"/>
      <c r="L19" s="392"/>
    </row>
    <row r="20" spans="1:12" x14ac:dyDescent="0.25">
      <c r="A20" s="227"/>
      <c r="B20" s="227"/>
      <c r="C20" s="228"/>
      <c r="D20" s="228"/>
      <c r="E20" s="228"/>
      <c r="F20" s="228"/>
      <c r="G20" s="228"/>
      <c r="H20" s="228"/>
      <c r="I20" s="228"/>
      <c r="J20" s="228"/>
      <c r="K20" s="228"/>
      <c r="L20" s="228"/>
    </row>
    <row r="21" spans="1:12" ht="28.5" customHeight="1" x14ac:dyDescent="0.25">
      <c r="A21" s="393" t="s">
        <v>220</v>
      </c>
      <c r="B21" s="393" t="s">
        <v>219</v>
      </c>
      <c r="C21" s="399" t="s">
        <v>350</v>
      </c>
      <c r="D21" s="399"/>
      <c r="E21" s="399"/>
      <c r="F21" s="399"/>
      <c r="G21" s="399"/>
      <c r="H21" s="399"/>
      <c r="I21" s="394" t="s">
        <v>218</v>
      </c>
      <c r="J21" s="396" t="s">
        <v>352</v>
      </c>
      <c r="K21" s="393" t="s">
        <v>217</v>
      </c>
      <c r="L21" s="395" t="s">
        <v>351</v>
      </c>
    </row>
    <row r="22" spans="1:12" ht="58.5" customHeight="1" x14ac:dyDescent="0.25">
      <c r="A22" s="393"/>
      <c r="B22" s="393"/>
      <c r="C22" s="400" t="s">
        <v>2</v>
      </c>
      <c r="D22" s="400"/>
      <c r="E22" s="229"/>
      <c r="F22" s="230"/>
      <c r="G22" s="401" t="s">
        <v>1</v>
      </c>
      <c r="H22" s="402"/>
      <c r="I22" s="394"/>
      <c r="J22" s="397"/>
      <c r="K22" s="393"/>
      <c r="L22" s="395"/>
    </row>
    <row r="23" spans="1:12" ht="47.25" x14ac:dyDescent="0.25">
      <c r="A23" s="393"/>
      <c r="B23" s="393"/>
      <c r="C23" s="231" t="s">
        <v>216</v>
      </c>
      <c r="D23" s="231" t="s">
        <v>215</v>
      </c>
      <c r="E23" s="231" t="s">
        <v>216</v>
      </c>
      <c r="F23" s="231" t="s">
        <v>215</v>
      </c>
      <c r="G23" s="231" t="s">
        <v>216</v>
      </c>
      <c r="H23" s="231" t="s">
        <v>215</v>
      </c>
      <c r="I23" s="394"/>
      <c r="J23" s="398"/>
      <c r="K23" s="393"/>
      <c r="L23" s="395"/>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45814</v>
      </c>
      <c r="H30" s="79">
        <f>G32</f>
        <v>45904</v>
      </c>
      <c r="I30" s="78"/>
      <c r="J30" s="78"/>
      <c r="K30" s="81"/>
      <c r="L30" s="81"/>
    </row>
    <row r="31" spans="1:12" s="236" customFormat="1" ht="37.5" customHeight="1" x14ac:dyDescent="0.25">
      <c r="A31" s="231" t="s">
        <v>209</v>
      </c>
      <c r="B31" s="237" t="s">
        <v>360</v>
      </c>
      <c r="C31" s="78"/>
      <c r="D31" s="82"/>
      <c r="E31" s="234"/>
      <c r="F31" s="234"/>
      <c r="G31" s="82">
        <v>45754</v>
      </c>
      <c r="H31" s="82">
        <f>G31+60</f>
        <v>45814</v>
      </c>
      <c r="I31" s="238"/>
      <c r="J31" s="78"/>
      <c r="K31" s="81"/>
      <c r="L31" s="81"/>
    </row>
    <row r="32" spans="1:12" s="236" customFormat="1" ht="31.5" x14ac:dyDescent="0.25">
      <c r="A32" s="231" t="s">
        <v>207</v>
      </c>
      <c r="B32" s="237" t="s">
        <v>365</v>
      </c>
      <c r="C32" s="78"/>
      <c r="D32" s="79"/>
      <c r="E32" s="234"/>
      <c r="F32" s="234"/>
      <c r="G32" s="82">
        <f>H31+90</f>
        <v>45904</v>
      </c>
      <c r="H32" s="82">
        <f>G32+10</f>
        <v>45914</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45924</v>
      </c>
      <c r="H35" s="82">
        <f>G35+10</f>
        <v>45934</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45914</v>
      </c>
      <c r="H37" s="82">
        <f>G37+10</f>
        <v>45924</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46127</v>
      </c>
      <c r="H39" s="77">
        <f>G39+65</f>
        <v>46192</v>
      </c>
      <c r="I39" s="243"/>
      <c r="J39" s="243"/>
      <c r="K39" s="81"/>
      <c r="L39" s="81"/>
    </row>
    <row r="40" spans="1:12" ht="33.75" customHeight="1" x14ac:dyDescent="0.25">
      <c r="A40" s="231" t="s">
        <v>203</v>
      </c>
      <c r="B40" s="237" t="s">
        <v>368</v>
      </c>
      <c r="C40" s="78"/>
      <c r="D40" s="82"/>
      <c r="E40" s="81"/>
      <c r="F40" s="81"/>
      <c r="G40" s="79">
        <f>G39+7</f>
        <v>46134</v>
      </c>
      <c r="H40" s="82">
        <f>G40+90</f>
        <v>46224</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46192</v>
      </c>
      <c r="H42" s="82">
        <f>G42+0</f>
        <v>46192</v>
      </c>
      <c r="I42" s="243"/>
      <c r="J42" s="243"/>
      <c r="K42" s="81"/>
      <c r="L42" s="81"/>
    </row>
    <row r="43" spans="1:12" ht="34.5" customHeight="1" x14ac:dyDescent="0.25">
      <c r="A43" s="231" t="s">
        <v>201</v>
      </c>
      <c r="B43" s="237" t="s">
        <v>200</v>
      </c>
      <c r="C43" s="78"/>
      <c r="D43" s="82"/>
      <c r="E43" s="81"/>
      <c r="F43" s="81"/>
      <c r="G43" s="79">
        <f>H40+20</f>
        <v>46244</v>
      </c>
      <c r="H43" s="82">
        <f>G43+45</f>
        <v>46289</v>
      </c>
      <c r="I43" s="243"/>
      <c r="J43" s="243"/>
      <c r="K43" s="81"/>
      <c r="L43" s="81"/>
    </row>
    <row r="44" spans="1:12" ht="24.75" customHeight="1" x14ac:dyDescent="0.25">
      <c r="A44" s="231" t="s">
        <v>199</v>
      </c>
      <c r="B44" s="237" t="s">
        <v>198</v>
      </c>
      <c r="C44" s="78"/>
      <c r="D44" s="82"/>
      <c r="E44" s="81"/>
      <c r="F44" s="81"/>
      <c r="G44" s="79">
        <f>H43</f>
        <v>46289</v>
      </c>
      <c r="H44" s="82">
        <f>G44+70</f>
        <v>46359</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46359</v>
      </c>
      <c r="H47" s="82">
        <f>G47+60</f>
        <v>46419</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46419</v>
      </c>
      <c r="H49" s="82">
        <f>G49+70</f>
        <v>46489</v>
      </c>
      <c r="I49" s="243"/>
      <c r="J49" s="243"/>
      <c r="K49" s="81"/>
      <c r="L49" s="81"/>
    </row>
    <row r="50" spans="1:12" ht="86.25" customHeight="1" x14ac:dyDescent="0.25">
      <c r="A50" s="231" t="s">
        <v>191</v>
      </c>
      <c r="B50" s="237" t="s">
        <v>371</v>
      </c>
      <c r="C50" s="78"/>
      <c r="D50" s="78"/>
      <c r="E50" s="81"/>
      <c r="F50" s="81"/>
      <c r="G50" s="79">
        <f>H49</f>
        <v>46489</v>
      </c>
      <c r="H50" s="79">
        <f>G50+50</f>
        <v>46539</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46539</v>
      </c>
      <c r="H52" s="79">
        <f>G52+29</f>
        <v>46568</v>
      </c>
      <c r="I52" s="243"/>
      <c r="J52" s="243"/>
      <c r="K52" s="81"/>
      <c r="L52" s="81"/>
    </row>
    <row r="53" spans="1:12" ht="48" customHeight="1" x14ac:dyDescent="0.25">
      <c r="A53" s="231" t="s">
        <v>375</v>
      </c>
      <c r="B53" s="244" t="s">
        <v>374</v>
      </c>
      <c r="C53" s="78"/>
      <c r="D53" s="77"/>
      <c r="E53" s="81"/>
      <c r="F53" s="81"/>
      <c r="G53" s="77">
        <f>H52</f>
        <v>46568</v>
      </c>
      <c r="H53" s="77">
        <f>G53+12</f>
        <v>46580</v>
      </c>
      <c r="I53" s="243"/>
      <c r="J53" s="243"/>
      <c r="K53" s="81"/>
      <c r="L53" s="81"/>
    </row>
    <row r="54" spans="1:12" ht="46.5" customHeight="1" x14ac:dyDescent="0.25">
      <c r="A54" s="231" t="s">
        <v>477</v>
      </c>
      <c r="B54" s="237" t="s">
        <v>188</v>
      </c>
      <c r="C54" s="78"/>
      <c r="D54" s="77"/>
      <c r="E54" s="81"/>
      <c r="F54" s="81"/>
      <c r="G54" s="82" t="s">
        <v>452</v>
      </c>
      <c r="H54" s="77"/>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1" sqref="A11:G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29" t="str">
        <f>'[18]1. паспорт местоположение'!A5:C5</f>
        <v>Год раскрытия информации: 2022 год</v>
      </c>
      <c r="B4" s="329"/>
      <c r="C4" s="329"/>
      <c r="D4" s="329"/>
      <c r="E4" s="329"/>
      <c r="F4" s="329"/>
      <c r="G4" s="329"/>
      <c r="H4" s="33"/>
      <c r="I4" s="33"/>
      <c r="J4" s="33"/>
      <c r="K4" s="33"/>
    </row>
    <row r="5" spans="1:28" ht="18.75" x14ac:dyDescent="0.3">
      <c r="A5" s="34"/>
      <c r="B5" s="34"/>
      <c r="C5" s="34"/>
      <c r="D5" s="34"/>
      <c r="E5" s="34"/>
      <c r="F5" s="34"/>
      <c r="L5" s="34"/>
      <c r="M5" s="34"/>
      <c r="Y5" s="13"/>
    </row>
    <row r="6" spans="1:28" ht="18.75" x14ac:dyDescent="0.25">
      <c r="A6" s="381" t="s">
        <v>9</v>
      </c>
      <c r="B6" s="381"/>
      <c r="C6" s="381"/>
      <c r="D6" s="381"/>
      <c r="E6" s="381"/>
      <c r="F6" s="381"/>
      <c r="G6" s="381"/>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18" t="str">
        <f>'[18]1. паспорт местоположение'!A9:C9</f>
        <v>АО "Россети Тюмень"</v>
      </c>
      <c r="B8" s="418"/>
      <c r="C8" s="418"/>
      <c r="D8" s="418"/>
      <c r="E8" s="418"/>
      <c r="F8" s="418"/>
      <c r="G8" s="418"/>
      <c r="H8" s="33"/>
      <c r="I8" s="33"/>
      <c r="J8" s="33"/>
      <c r="K8" s="33"/>
    </row>
    <row r="9" spans="1:28" ht="18.75" customHeight="1" x14ac:dyDescent="0.25">
      <c r="A9" s="383" t="s">
        <v>8</v>
      </c>
      <c r="B9" s="383"/>
      <c r="C9" s="383"/>
      <c r="D9" s="383"/>
      <c r="E9" s="383"/>
      <c r="F9" s="383"/>
      <c r="G9" s="383"/>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18" t="str">
        <f>'1. паспорт местоположение'!A12:C12</f>
        <v>M_TP3400.VL.0074</v>
      </c>
      <c r="B11" s="418"/>
      <c r="C11" s="418"/>
      <c r="D11" s="418"/>
      <c r="E11" s="418"/>
      <c r="F11" s="418"/>
      <c r="G11" s="418"/>
      <c r="H11" s="33"/>
      <c r="I11" s="33"/>
      <c r="J11" s="33"/>
      <c r="K11" s="33"/>
    </row>
    <row r="12" spans="1:28" x14ac:dyDescent="0.25">
      <c r="A12" s="383" t="s">
        <v>7</v>
      </c>
      <c r="B12" s="383"/>
      <c r="C12" s="383"/>
      <c r="D12" s="383"/>
      <c r="E12" s="383"/>
      <c r="F12" s="383"/>
      <c r="G12" s="383"/>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7" t="str">
        <f>'1. паспорт местоположение'!A15:C15</f>
        <v>Реконструкция ВЛ-0.4кВ  н.п.Аслана Ялуторовского РЭС Южного ТПО (реконструкция  ВЛИ-0,4 кВ - 5.42км)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row>
    <row r="15" spans="1:28" ht="15.75" customHeight="1" x14ac:dyDescent="0.25">
      <c r="A15" s="383" t="s">
        <v>6</v>
      </c>
      <c r="B15" s="383"/>
      <c r="C15" s="383"/>
      <c r="D15" s="383"/>
      <c r="E15" s="383"/>
      <c r="F15" s="383"/>
      <c r="G15" s="383"/>
      <c r="H15" s="33"/>
      <c r="I15" s="33"/>
      <c r="J15" s="33"/>
      <c r="K15" s="33"/>
    </row>
    <row r="16" spans="1:28" x14ac:dyDescent="0.25">
      <c r="A16" s="408"/>
      <c r="B16" s="408"/>
      <c r="C16" s="408"/>
      <c r="D16" s="408"/>
      <c r="E16" s="408"/>
      <c r="F16" s="408"/>
      <c r="G16" s="408"/>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9" t="s">
        <v>417</v>
      </c>
      <c r="B18" s="409"/>
      <c r="C18" s="409"/>
      <c r="D18" s="409"/>
      <c r="E18" s="409"/>
      <c r="F18" s="409"/>
      <c r="G18" s="409"/>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0" t="s">
        <v>186</v>
      </c>
      <c r="B20" s="410" t="s">
        <v>185</v>
      </c>
      <c r="C20" s="413" t="s">
        <v>184</v>
      </c>
      <c r="D20" s="413"/>
      <c r="E20" s="414" t="s">
        <v>183</v>
      </c>
      <c r="F20" s="414"/>
      <c r="G20" s="415" t="s">
        <v>572</v>
      </c>
      <c r="H20" s="405" t="s">
        <v>566</v>
      </c>
      <c r="I20" s="406"/>
      <c r="J20" s="406"/>
      <c r="K20" s="406"/>
      <c r="L20" s="405" t="s">
        <v>573</v>
      </c>
      <c r="M20" s="406"/>
      <c r="N20" s="406"/>
      <c r="O20" s="406"/>
      <c r="P20" s="405" t="s">
        <v>567</v>
      </c>
      <c r="Q20" s="406"/>
      <c r="R20" s="406"/>
      <c r="S20" s="406"/>
      <c r="T20" s="405" t="s">
        <v>568</v>
      </c>
      <c r="U20" s="406"/>
      <c r="V20" s="406"/>
      <c r="W20" s="406"/>
      <c r="X20" s="405" t="s">
        <v>569</v>
      </c>
      <c r="Y20" s="406"/>
      <c r="Z20" s="406"/>
      <c r="AA20" s="406"/>
      <c r="AB20" s="403" t="s">
        <v>182</v>
      </c>
      <c r="AC20" s="403"/>
    </row>
    <row r="21" spans="1:29" ht="99.75" customHeight="1" x14ac:dyDescent="0.25">
      <c r="A21" s="411"/>
      <c r="B21" s="411"/>
      <c r="C21" s="413"/>
      <c r="D21" s="413"/>
      <c r="E21" s="414"/>
      <c r="F21" s="414"/>
      <c r="G21" s="416"/>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3"/>
      <c r="AC21" s="403"/>
    </row>
    <row r="22" spans="1:29" ht="89.25" customHeight="1" x14ac:dyDescent="0.25">
      <c r="A22" s="412"/>
      <c r="B22" s="412"/>
      <c r="C22" s="323" t="s">
        <v>2</v>
      </c>
      <c r="D22" s="323" t="s">
        <v>180</v>
      </c>
      <c r="E22" s="325" t="s">
        <v>574</v>
      </c>
      <c r="F22" s="325" t="s">
        <v>575</v>
      </c>
      <c r="G22" s="417"/>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24" t="s">
        <v>181</v>
      </c>
      <c r="AC22" s="324" t="s">
        <v>180</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253">
        <v>1</v>
      </c>
      <c r="B24" s="254" t="s">
        <v>179</v>
      </c>
      <c r="C24" s="255"/>
      <c r="D24" s="255">
        <f>'[19]свод (филиал)'!$AQ$1523/1000</f>
        <v>11.189928</v>
      </c>
      <c r="E24" s="255"/>
      <c r="F24" s="255"/>
      <c r="G24" s="255">
        <v>0</v>
      </c>
      <c r="H24" s="255">
        <v>0</v>
      </c>
      <c r="I24" s="255">
        <v>0</v>
      </c>
      <c r="J24" s="255">
        <v>0</v>
      </c>
      <c r="K24" s="255">
        <v>0</v>
      </c>
      <c r="L24" s="255">
        <v>0</v>
      </c>
      <c r="M24" s="255">
        <v>0</v>
      </c>
      <c r="N24" s="255">
        <v>0</v>
      </c>
      <c r="O24" s="255">
        <v>0</v>
      </c>
      <c r="P24" s="255">
        <f>P30*1.2</f>
        <v>0.505776</v>
      </c>
      <c r="Q24" s="255">
        <v>0</v>
      </c>
      <c r="R24" s="255">
        <v>0</v>
      </c>
      <c r="S24" s="255">
        <v>0</v>
      </c>
      <c r="T24" s="255">
        <v>0</v>
      </c>
      <c r="U24" s="255">
        <v>0</v>
      </c>
      <c r="V24" s="255">
        <v>0</v>
      </c>
      <c r="W24" s="255">
        <v>0</v>
      </c>
      <c r="X24" s="255">
        <v>0</v>
      </c>
      <c r="Y24" s="255">
        <v>0</v>
      </c>
      <c r="Z24" s="255">
        <f>Z30*1.2</f>
        <v>10.684152000000001</v>
      </c>
      <c r="AA24" s="255">
        <v>0</v>
      </c>
      <c r="AB24" s="255">
        <v>0</v>
      </c>
      <c r="AC24" s="255">
        <f>D24</f>
        <v>11.189928</v>
      </c>
    </row>
    <row r="25" spans="1:29" ht="24" customHeight="1" x14ac:dyDescent="0.25">
      <c r="A25" s="256" t="s">
        <v>178</v>
      </c>
      <c r="B25" s="257" t="s">
        <v>177</v>
      </c>
      <c r="C25" s="255"/>
      <c r="D25" s="255"/>
      <c r="E25" s="255"/>
      <c r="F25" s="255"/>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5">
        <v>0</v>
      </c>
      <c r="AC25" s="255">
        <v>0</v>
      </c>
    </row>
    <row r="26" spans="1:29" x14ac:dyDescent="0.25">
      <c r="A26" s="256" t="s">
        <v>176</v>
      </c>
      <c r="B26" s="257" t="s">
        <v>175</v>
      </c>
      <c r="C26" s="255"/>
      <c r="D26" s="255"/>
      <c r="E26" s="255"/>
      <c r="F26" s="255"/>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5">
        <v>0</v>
      </c>
      <c r="AC26" s="255">
        <v>0</v>
      </c>
    </row>
    <row r="27" spans="1:29" ht="31.5" x14ac:dyDescent="0.25">
      <c r="A27" s="256" t="s">
        <v>174</v>
      </c>
      <c r="B27" s="257" t="s">
        <v>356</v>
      </c>
      <c r="C27" s="255"/>
      <c r="D27" s="255">
        <f>D30</f>
        <v>9.3249399999999998</v>
      </c>
      <c r="E27" s="255"/>
      <c r="F27" s="255"/>
      <c r="G27" s="255">
        <v>0</v>
      </c>
      <c r="H27" s="255">
        <v>0</v>
      </c>
      <c r="I27" s="255">
        <v>0</v>
      </c>
      <c r="J27" s="255">
        <v>0</v>
      </c>
      <c r="K27" s="255">
        <v>0</v>
      </c>
      <c r="L27" s="255">
        <v>0</v>
      </c>
      <c r="M27" s="255">
        <v>0</v>
      </c>
      <c r="N27" s="255">
        <v>0</v>
      </c>
      <c r="O27" s="255">
        <v>0</v>
      </c>
      <c r="P27" s="255">
        <f>P30</f>
        <v>0.42148000000000002</v>
      </c>
      <c r="Q27" s="255">
        <v>0</v>
      </c>
      <c r="R27" s="255">
        <v>0</v>
      </c>
      <c r="S27" s="255">
        <v>0</v>
      </c>
      <c r="T27" s="255">
        <v>0</v>
      </c>
      <c r="U27" s="255">
        <v>0</v>
      </c>
      <c r="V27" s="255">
        <v>0</v>
      </c>
      <c r="W27" s="255">
        <v>0</v>
      </c>
      <c r="X27" s="255">
        <v>0</v>
      </c>
      <c r="Y27" s="255">
        <v>0</v>
      </c>
      <c r="Z27" s="255">
        <f>Z30</f>
        <v>8.9034600000000008</v>
      </c>
      <c r="AA27" s="255">
        <v>0</v>
      </c>
      <c r="AB27" s="255">
        <v>0</v>
      </c>
      <c r="AC27" s="255">
        <f>D27</f>
        <v>9.3249399999999998</v>
      </c>
    </row>
    <row r="28" spans="1:29" x14ac:dyDescent="0.25">
      <c r="A28" s="256" t="s">
        <v>173</v>
      </c>
      <c r="B28" s="257" t="s">
        <v>172</v>
      </c>
      <c r="C28" s="255"/>
      <c r="D28" s="255"/>
      <c r="E28" s="255"/>
      <c r="F28" s="255"/>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255">
        <v>0</v>
      </c>
      <c r="AC28" s="255">
        <v>0</v>
      </c>
    </row>
    <row r="29" spans="1:29" x14ac:dyDescent="0.25">
      <c r="A29" s="256" t="s">
        <v>171</v>
      </c>
      <c r="B29" s="258" t="s">
        <v>170</v>
      </c>
      <c r="C29" s="255"/>
      <c r="D29" s="255">
        <f>D24-D27</f>
        <v>1.8649880000000003</v>
      </c>
      <c r="E29" s="255"/>
      <c r="F29" s="255"/>
      <c r="G29" s="255">
        <v>0</v>
      </c>
      <c r="H29" s="255">
        <v>0</v>
      </c>
      <c r="I29" s="255">
        <v>0</v>
      </c>
      <c r="J29" s="255">
        <v>0</v>
      </c>
      <c r="K29" s="255">
        <v>0</v>
      </c>
      <c r="L29" s="255">
        <v>0</v>
      </c>
      <c r="M29" s="255">
        <v>0</v>
      </c>
      <c r="N29" s="255">
        <v>0</v>
      </c>
      <c r="O29" s="255">
        <v>0</v>
      </c>
      <c r="P29" s="255">
        <f>P24-P27</f>
        <v>8.4295999999999982E-2</v>
      </c>
      <c r="Q29" s="255">
        <v>0</v>
      </c>
      <c r="R29" s="255">
        <v>0</v>
      </c>
      <c r="S29" s="255">
        <v>0</v>
      </c>
      <c r="T29" s="255">
        <v>0</v>
      </c>
      <c r="U29" s="255">
        <v>0</v>
      </c>
      <c r="V29" s="255">
        <v>0</v>
      </c>
      <c r="W29" s="255">
        <v>0</v>
      </c>
      <c r="X29" s="255">
        <v>0</v>
      </c>
      <c r="Y29" s="255">
        <v>0</v>
      </c>
      <c r="Z29" s="255">
        <f>Z24-Z27</f>
        <v>1.7806920000000002</v>
      </c>
      <c r="AA29" s="255">
        <v>0</v>
      </c>
      <c r="AB29" s="255">
        <v>0</v>
      </c>
      <c r="AC29" s="255">
        <f>D29</f>
        <v>1.8649880000000003</v>
      </c>
    </row>
    <row r="30" spans="1:29" ht="47.25" x14ac:dyDescent="0.25">
      <c r="A30" s="253" t="s">
        <v>63</v>
      </c>
      <c r="B30" s="254" t="s">
        <v>169</v>
      </c>
      <c r="C30" s="255"/>
      <c r="D30" s="255">
        <f>'[19]свод (филиал)'!$AJ$1523/1000</f>
        <v>9.3249399999999998</v>
      </c>
      <c r="E30" s="255"/>
      <c r="F30" s="255"/>
      <c r="G30" s="255">
        <v>0</v>
      </c>
      <c r="H30" s="255">
        <v>0</v>
      </c>
      <c r="I30" s="255">
        <v>0</v>
      </c>
      <c r="J30" s="255">
        <v>0</v>
      </c>
      <c r="K30" s="255">
        <v>0</v>
      </c>
      <c r="L30" s="255">
        <v>0</v>
      </c>
      <c r="M30" s="255">
        <v>0</v>
      </c>
      <c r="N30" s="255">
        <v>0</v>
      </c>
      <c r="O30" s="255">
        <v>0</v>
      </c>
      <c r="P30" s="255">
        <f>P31</f>
        <v>0.42148000000000002</v>
      </c>
      <c r="Q30" s="255">
        <v>0</v>
      </c>
      <c r="R30" s="255">
        <v>0</v>
      </c>
      <c r="S30" s="255">
        <v>0</v>
      </c>
      <c r="T30" s="255">
        <v>0</v>
      </c>
      <c r="U30" s="255">
        <v>0</v>
      </c>
      <c r="V30" s="255">
        <v>0</v>
      </c>
      <c r="W30" s="255">
        <v>0</v>
      </c>
      <c r="X30" s="255">
        <v>0</v>
      </c>
      <c r="Y30" s="255">
        <v>0</v>
      </c>
      <c r="Z30" s="255">
        <f>Z32+Z34</f>
        <v>8.9034600000000008</v>
      </c>
      <c r="AA30" s="255">
        <v>0</v>
      </c>
      <c r="AB30" s="255">
        <v>0</v>
      </c>
      <c r="AC30" s="255">
        <f>D30</f>
        <v>9.3249399999999998</v>
      </c>
    </row>
    <row r="31" spans="1:29" x14ac:dyDescent="0.25">
      <c r="A31" s="253" t="s">
        <v>168</v>
      </c>
      <c r="B31" s="257" t="s">
        <v>167</v>
      </c>
      <c r="C31" s="255"/>
      <c r="D31" s="255">
        <f>'[19]свод (филиал)'!$AK$1523/1000</f>
        <v>0.42148000000000002</v>
      </c>
      <c r="E31" s="255"/>
      <c r="F31" s="255"/>
      <c r="G31" s="255"/>
      <c r="H31" s="255"/>
      <c r="I31" s="255"/>
      <c r="J31" s="255"/>
      <c r="K31" s="255"/>
      <c r="L31" s="255"/>
      <c r="M31" s="255"/>
      <c r="N31" s="255"/>
      <c r="O31" s="255"/>
      <c r="P31" s="255">
        <f>'[20]Оценка плановой стоимости'!$J$48/1000</f>
        <v>0.42148000000000002</v>
      </c>
      <c r="Q31" s="255"/>
      <c r="R31" s="255"/>
      <c r="S31" s="255"/>
      <c r="T31" s="255"/>
      <c r="U31" s="255"/>
      <c r="V31" s="255"/>
      <c r="W31" s="255"/>
      <c r="X31" s="255"/>
      <c r="Y31" s="255"/>
      <c r="Z31" s="255"/>
      <c r="AA31" s="255"/>
      <c r="AB31" s="255"/>
      <c r="AC31" s="255">
        <f>D31</f>
        <v>0.42148000000000002</v>
      </c>
    </row>
    <row r="32" spans="1:29" ht="31.5" x14ac:dyDescent="0.25">
      <c r="A32" s="253" t="s">
        <v>166</v>
      </c>
      <c r="B32" s="257" t="s">
        <v>165</v>
      </c>
      <c r="C32" s="255"/>
      <c r="D32" s="255">
        <f>'[19]свод (филиал)'!$AL$1523/1000</f>
        <v>7.9835000000000003</v>
      </c>
      <c r="E32" s="255"/>
      <c r="F32" s="255"/>
      <c r="G32" s="255"/>
      <c r="H32" s="255"/>
      <c r="I32" s="255"/>
      <c r="J32" s="255"/>
      <c r="K32" s="255"/>
      <c r="L32" s="255"/>
      <c r="M32" s="255"/>
      <c r="N32" s="255"/>
      <c r="O32" s="255"/>
      <c r="P32" s="255"/>
      <c r="Q32" s="255"/>
      <c r="R32" s="255"/>
      <c r="S32" s="255"/>
      <c r="T32" s="255"/>
      <c r="U32" s="255"/>
      <c r="V32" s="255"/>
      <c r="W32" s="255"/>
      <c r="X32" s="255"/>
      <c r="Y32" s="255"/>
      <c r="Z32" s="255">
        <f>'[20]Оценка плановой стоимости'!$H$48/1000</f>
        <v>7.9835000000000003</v>
      </c>
      <c r="AA32" s="255"/>
      <c r="AB32" s="255"/>
      <c r="AC32" s="255">
        <f>D32</f>
        <v>7.9835000000000003</v>
      </c>
    </row>
    <row r="33" spans="1:29" x14ac:dyDescent="0.25">
      <c r="A33" s="253" t="s">
        <v>164</v>
      </c>
      <c r="B33" s="257" t="s">
        <v>163</v>
      </c>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row>
    <row r="34" spans="1:29" x14ac:dyDescent="0.25">
      <c r="A34" s="253" t="s">
        <v>162</v>
      </c>
      <c r="B34" s="257" t="s">
        <v>161</v>
      </c>
      <c r="C34" s="255"/>
      <c r="D34" s="255">
        <f>'[19]свод (филиал)'!$AO$1523/1000</f>
        <v>0.919960000000001</v>
      </c>
      <c r="E34" s="255"/>
      <c r="F34" s="255"/>
      <c r="G34" s="255"/>
      <c r="H34" s="255"/>
      <c r="I34" s="255"/>
      <c r="J34" s="255"/>
      <c r="K34" s="255"/>
      <c r="L34" s="255"/>
      <c r="M34" s="255"/>
      <c r="N34" s="255"/>
      <c r="O34" s="255"/>
      <c r="P34" s="255"/>
      <c r="Q34" s="255"/>
      <c r="R34" s="255"/>
      <c r="S34" s="255"/>
      <c r="T34" s="255"/>
      <c r="U34" s="255"/>
      <c r="V34" s="255"/>
      <c r="W34" s="255"/>
      <c r="X34" s="255"/>
      <c r="Y34" s="255"/>
      <c r="Z34" s="255">
        <f>D34</f>
        <v>0.919960000000001</v>
      </c>
      <c r="AA34" s="255"/>
      <c r="AB34" s="255"/>
      <c r="AC34" s="255">
        <f>D34</f>
        <v>0.919960000000001</v>
      </c>
    </row>
    <row r="35" spans="1:29"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159</v>
      </c>
      <c r="B36" s="259" t="s">
        <v>485</v>
      </c>
      <c r="C36" s="255"/>
      <c r="D36" s="255"/>
      <c r="E36" s="255"/>
      <c r="F36" s="255"/>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255">
        <v>0</v>
      </c>
      <c r="AC36" s="255">
        <v>0</v>
      </c>
    </row>
    <row r="37" spans="1:29" x14ac:dyDescent="0.25">
      <c r="A37" s="256" t="s">
        <v>158</v>
      </c>
      <c r="B37" s="259" t="s">
        <v>148</v>
      </c>
      <c r="C37" s="255"/>
      <c r="D37" s="255"/>
      <c r="E37" s="255"/>
      <c r="F37" s="255"/>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255">
        <v>0</v>
      </c>
      <c r="AC37" s="255">
        <v>0</v>
      </c>
    </row>
    <row r="38" spans="1:29" x14ac:dyDescent="0.25">
      <c r="A38" s="256" t="s">
        <v>157</v>
      </c>
      <c r="B38" s="257" t="s">
        <v>486</v>
      </c>
      <c r="C38" s="255"/>
      <c r="D38" s="255"/>
      <c r="E38" s="255"/>
      <c r="F38" s="255"/>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5.42</v>
      </c>
      <c r="AA38" s="255">
        <v>0</v>
      </c>
      <c r="AB38" s="255">
        <v>0</v>
      </c>
      <c r="AC38" s="255">
        <v>0</v>
      </c>
    </row>
    <row r="39" spans="1:29" x14ac:dyDescent="0.25">
      <c r="A39" s="256" t="s">
        <v>156</v>
      </c>
      <c r="B39" s="257" t="s">
        <v>487</v>
      </c>
      <c r="C39" s="255"/>
      <c r="D39" s="255"/>
      <c r="E39" s="255"/>
      <c r="F39" s="255"/>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255">
        <v>0</v>
      </c>
      <c r="AC39" s="255">
        <v>0</v>
      </c>
    </row>
    <row r="40" spans="1:29" x14ac:dyDescent="0.25">
      <c r="A40" s="256" t="s">
        <v>155</v>
      </c>
      <c r="B40" s="257" t="s">
        <v>488</v>
      </c>
      <c r="C40" s="255"/>
      <c r="D40" s="255"/>
      <c r="E40" s="255"/>
      <c r="F40" s="255"/>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255">
        <v>0</v>
      </c>
      <c r="AC40" s="255">
        <v>0</v>
      </c>
    </row>
    <row r="41" spans="1:29" x14ac:dyDescent="0.25">
      <c r="A41" s="256" t="s">
        <v>154</v>
      </c>
      <c r="B41" s="257" t="s">
        <v>489</v>
      </c>
      <c r="C41" s="255"/>
      <c r="D41" s="255"/>
      <c r="E41" s="255"/>
      <c r="F41" s="255"/>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255">
        <v>0</v>
      </c>
      <c r="AC41" s="255">
        <v>0</v>
      </c>
    </row>
    <row r="42" spans="1:29" x14ac:dyDescent="0.25">
      <c r="A42" s="256" t="s">
        <v>153</v>
      </c>
      <c r="B42" s="257" t="s">
        <v>490</v>
      </c>
      <c r="C42" s="255"/>
      <c r="D42" s="255"/>
      <c r="E42" s="255"/>
      <c r="F42" s="255"/>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255">
        <v>0</v>
      </c>
      <c r="AC42" s="255">
        <v>0</v>
      </c>
    </row>
    <row r="43" spans="1:29" x14ac:dyDescent="0.25">
      <c r="A43" s="256" t="s">
        <v>491</v>
      </c>
      <c r="B43" s="257" t="s">
        <v>492</v>
      </c>
      <c r="C43" s="255"/>
      <c r="D43" s="255"/>
      <c r="E43" s="255"/>
      <c r="F43" s="255"/>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255">
        <v>0</v>
      </c>
      <c r="AC43" s="255">
        <v>0</v>
      </c>
    </row>
    <row r="44" spans="1:29" x14ac:dyDescent="0.25">
      <c r="A44" s="256" t="s">
        <v>493</v>
      </c>
      <c r="B44" s="257" t="s">
        <v>494</v>
      </c>
      <c r="C44" s="255"/>
      <c r="D44" s="255"/>
      <c r="E44" s="255"/>
      <c r="F44" s="255"/>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255">
        <v>0</v>
      </c>
      <c r="AC44" s="255">
        <v>0</v>
      </c>
    </row>
    <row r="45" spans="1:29" x14ac:dyDescent="0.25">
      <c r="A45" s="256" t="s">
        <v>495</v>
      </c>
      <c r="B45" s="257" t="s">
        <v>496</v>
      </c>
      <c r="C45" s="255"/>
      <c r="D45" s="255"/>
      <c r="E45" s="255"/>
      <c r="F45" s="255"/>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255">
        <v>0</v>
      </c>
      <c r="AC45" s="255">
        <v>0</v>
      </c>
    </row>
    <row r="46" spans="1:29" x14ac:dyDescent="0.25">
      <c r="A46" s="256" t="s">
        <v>497</v>
      </c>
      <c r="B46" s="257" t="s">
        <v>498</v>
      </c>
      <c r="C46" s="255"/>
      <c r="D46" s="255"/>
      <c r="E46" s="255"/>
      <c r="F46" s="255"/>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255">
        <v>0</v>
      </c>
      <c r="AC46" s="255">
        <v>0</v>
      </c>
    </row>
    <row r="47" spans="1:29" x14ac:dyDescent="0.25">
      <c r="A47" s="253" t="s">
        <v>61</v>
      </c>
      <c r="B47" s="254" t="s">
        <v>152</v>
      </c>
      <c r="C47" s="255"/>
      <c r="D47" s="255"/>
      <c r="E47" s="255"/>
      <c r="F47" s="255"/>
      <c r="G47" s="255"/>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row>
    <row r="48" spans="1:29" ht="31.5" x14ac:dyDescent="0.25">
      <c r="A48" s="256" t="s">
        <v>151</v>
      </c>
      <c r="B48" s="259" t="s">
        <v>485</v>
      </c>
      <c r="C48" s="255"/>
      <c r="D48" s="255"/>
      <c r="E48" s="255"/>
      <c r="F48" s="255"/>
      <c r="G48" s="255" t="s">
        <v>524</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row>
    <row r="49" spans="1:29" x14ac:dyDescent="0.25">
      <c r="A49" s="256" t="s">
        <v>150</v>
      </c>
      <c r="B49" s="259" t="s">
        <v>148</v>
      </c>
      <c r="C49" s="255"/>
      <c r="D49" s="255"/>
      <c r="E49" s="255"/>
      <c r="F49" s="255"/>
      <c r="G49" s="255" t="s">
        <v>524</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255">
        <v>0</v>
      </c>
      <c r="AC49" s="255">
        <v>0</v>
      </c>
    </row>
    <row r="50" spans="1:29" ht="31.5" x14ac:dyDescent="0.25">
      <c r="A50" s="256" t="s">
        <v>149</v>
      </c>
      <c r="B50" s="257" t="s">
        <v>146</v>
      </c>
      <c r="C50" s="255"/>
      <c r="D50" s="255"/>
      <c r="E50" s="255"/>
      <c r="F50" s="255"/>
      <c r="G50" s="255" t="s">
        <v>524</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5.42</v>
      </c>
      <c r="AA50" s="255">
        <v>0</v>
      </c>
      <c r="AB50" s="255">
        <v>0</v>
      </c>
      <c r="AC50" s="255">
        <v>0</v>
      </c>
    </row>
    <row r="51" spans="1:29" ht="35.25" customHeight="1" x14ac:dyDescent="0.25">
      <c r="A51" s="256" t="s">
        <v>147</v>
      </c>
      <c r="B51" s="257" t="s">
        <v>144</v>
      </c>
      <c r="C51" s="255"/>
      <c r="D51" s="255"/>
      <c r="E51" s="255"/>
      <c r="F51" s="255"/>
      <c r="G51" s="255" t="s">
        <v>524</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row>
    <row r="52" spans="1:29" x14ac:dyDescent="0.25">
      <c r="A52" s="256" t="s">
        <v>145</v>
      </c>
      <c r="B52" s="257" t="s">
        <v>142</v>
      </c>
      <c r="C52" s="255"/>
      <c r="D52" s="255"/>
      <c r="E52" s="255"/>
      <c r="F52" s="255"/>
      <c r="G52" s="255" t="s">
        <v>524</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255">
        <v>0</v>
      </c>
    </row>
    <row r="53" spans="1:29" x14ac:dyDescent="0.25">
      <c r="A53" s="256" t="s">
        <v>143</v>
      </c>
      <c r="B53" s="257" t="s">
        <v>487</v>
      </c>
      <c r="C53" s="255"/>
      <c r="D53" s="255"/>
      <c r="E53" s="255"/>
      <c r="F53" s="255"/>
      <c r="G53" s="255" t="s">
        <v>524</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row>
    <row r="54" spans="1:29" x14ac:dyDescent="0.25">
      <c r="A54" s="256" t="s">
        <v>141</v>
      </c>
      <c r="B54" s="257" t="s">
        <v>488</v>
      </c>
      <c r="C54" s="255"/>
      <c r="D54" s="255"/>
      <c r="E54" s="255"/>
      <c r="F54" s="255"/>
      <c r="G54" s="255" t="s">
        <v>524</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row>
    <row r="55" spans="1:29" x14ac:dyDescent="0.25">
      <c r="A55" s="256" t="s">
        <v>499</v>
      </c>
      <c r="B55" s="257" t="s">
        <v>489</v>
      </c>
      <c r="C55" s="255"/>
      <c r="D55" s="255"/>
      <c r="E55" s="255"/>
      <c r="F55" s="255"/>
      <c r="G55" s="255" t="s">
        <v>524</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row>
    <row r="56" spans="1:29" x14ac:dyDescent="0.25">
      <c r="A56" s="256" t="s">
        <v>500</v>
      </c>
      <c r="B56" s="257" t="s">
        <v>490</v>
      </c>
      <c r="C56" s="255"/>
      <c r="D56" s="255"/>
      <c r="E56" s="255"/>
      <c r="F56" s="255"/>
      <c r="G56" s="255" t="s">
        <v>524</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255">
        <v>0</v>
      </c>
      <c r="AC56" s="255">
        <v>0</v>
      </c>
    </row>
    <row r="57" spans="1:29" x14ac:dyDescent="0.25">
      <c r="A57" s="256" t="s">
        <v>501</v>
      </c>
      <c r="B57" s="257" t="s">
        <v>492</v>
      </c>
      <c r="C57" s="255"/>
      <c r="D57" s="255"/>
      <c r="E57" s="255"/>
      <c r="F57" s="255"/>
      <c r="G57" s="255" t="s">
        <v>524</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255">
        <v>0</v>
      </c>
      <c r="AC57" s="255">
        <v>0</v>
      </c>
    </row>
    <row r="58" spans="1:29" ht="36.75" customHeight="1" x14ac:dyDescent="0.25">
      <c r="A58" s="256" t="s">
        <v>502</v>
      </c>
      <c r="B58" s="257" t="s">
        <v>494</v>
      </c>
      <c r="C58" s="255"/>
      <c r="D58" s="255"/>
      <c r="E58" s="255"/>
      <c r="F58" s="255"/>
      <c r="G58" s="255" t="s">
        <v>524</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row>
    <row r="59" spans="1:29" x14ac:dyDescent="0.25">
      <c r="A59" s="256" t="s">
        <v>503</v>
      </c>
      <c r="B59" s="257" t="s">
        <v>496</v>
      </c>
      <c r="C59" s="255"/>
      <c r="D59" s="255"/>
      <c r="E59" s="255"/>
      <c r="F59" s="255"/>
      <c r="G59" s="255" t="s">
        <v>524</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row>
    <row r="60" spans="1:29" x14ac:dyDescent="0.25">
      <c r="A60" s="256" t="s">
        <v>504</v>
      </c>
      <c r="B60" s="257" t="s">
        <v>498</v>
      </c>
      <c r="C60" s="255"/>
      <c r="D60" s="255"/>
      <c r="E60" s="255"/>
      <c r="F60" s="255"/>
      <c r="G60" s="255" t="s">
        <v>524</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row>
    <row r="61" spans="1:29" ht="31.5" x14ac:dyDescent="0.25">
      <c r="A61" s="253" t="s">
        <v>59</v>
      </c>
      <c r="B61" s="254" t="s">
        <v>140</v>
      </c>
      <c r="C61" s="255"/>
      <c r="D61" s="255">
        <f>D30</f>
        <v>9.3249399999999998</v>
      </c>
      <c r="E61" s="255"/>
      <c r="F61" s="255"/>
      <c r="G61" s="255"/>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f>D30</f>
        <v>9.3249399999999998</v>
      </c>
      <c r="AA61" s="255">
        <v>0</v>
      </c>
      <c r="AB61" s="255">
        <v>0</v>
      </c>
      <c r="AC61" s="255">
        <v>0</v>
      </c>
    </row>
    <row r="62" spans="1:29" x14ac:dyDescent="0.25">
      <c r="A62" s="256" t="s">
        <v>139</v>
      </c>
      <c r="B62" s="257" t="s">
        <v>138</v>
      </c>
      <c r="C62" s="255"/>
      <c r="D62" s="255">
        <f>D61</f>
        <v>9.3249399999999998</v>
      </c>
      <c r="E62" s="255"/>
      <c r="F62" s="255"/>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f>D30</f>
        <v>9.3249399999999998</v>
      </c>
      <c r="AA62" s="255">
        <v>0</v>
      </c>
      <c r="AB62" s="255">
        <v>0</v>
      </c>
      <c r="AC62" s="255">
        <v>0</v>
      </c>
    </row>
    <row r="63" spans="1:29" x14ac:dyDescent="0.25">
      <c r="A63" s="256" t="s">
        <v>137</v>
      </c>
      <c r="B63" s="257" t="s">
        <v>130</v>
      </c>
      <c r="C63" s="255"/>
      <c r="D63" s="255"/>
      <c r="E63" s="255"/>
      <c r="F63" s="255"/>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row>
    <row r="64" spans="1:29" x14ac:dyDescent="0.25">
      <c r="A64" s="256" t="s">
        <v>136</v>
      </c>
      <c r="B64" s="259" t="s">
        <v>129</v>
      </c>
      <c r="C64" s="255"/>
      <c r="D64" s="255"/>
      <c r="E64" s="255"/>
      <c r="F64" s="255"/>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row>
    <row r="65" spans="1:29" x14ac:dyDescent="0.25">
      <c r="A65" s="256" t="s">
        <v>135</v>
      </c>
      <c r="B65" s="259" t="s">
        <v>128</v>
      </c>
      <c r="C65" s="255"/>
      <c r="D65" s="255"/>
      <c r="E65" s="255"/>
      <c r="F65" s="255"/>
      <c r="G65" s="255">
        <v>0</v>
      </c>
      <c r="H65" s="255">
        <v>0</v>
      </c>
      <c r="I65" s="255">
        <v>0</v>
      </c>
      <c r="J65" s="255">
        <v>0</v>
      </c>
      <c r="K65" s="255">
        <v>0</v>
      </c>
      <c r="L65" s="255">
        <v>0</v>
      </c>
      <c r="M65" s="255">
        <v>0</v>
      </c>
      <c r="N65" s="255">
        <v>0</v>
      </c>
      <c r="O65" s="255">
        <v>0</v>
      </c>
      <c r="P65" s="255">
        <v>0</v>
      </c>
      <c r="Q65" s="255">
        <v>0</v>
      </c>
      <c r="R65" s="255">
        <v>0</v>
      </c>
      <c r="S65" s="255">
        <v>0</v>
      </c>
      <c r="T65" s="255">
        <v>0</v>
      </c>
      <c r="U65" s="255">
        <v>0</v>
      </c>
      <c r="V65" s="255">
        <v>0</v>
      </c>
      <c r="W65" s="255">
        <v>0</v>
      </c>
      <c r="X65" s="255">
        <v>0</v>
      </c>
      <c r="Y65" s="255">
        <v>0</v>
      </c>
      <c r="Z65" s="255">
        <v>0</v>
      </c>
      <c r="AA65" s="255">
        <v>0</v>
      </c>
      <c r="AB65" s="255">
        <v>0</v>
      </c>
      <c r="AC65" s="255">
        <v>0</v>
      </c>
    </row>
    <row r="66" spans="1:29" ht="54" customHeight="1" x14ac:dyDescent="0.25">
      <c r="A66" s="256" t="s">
        <v>134</v>
      </c>
      <c r="B66" s="259" t="s">
        <v>131</v>
      </c>
      <c r="C66" s="255"/>
      <c r="D66" s="255"/>
      <c r="E66" s="255"/>
      <c r="F66" s="255"/>
      <c r="G66" s="255">
        <v>0</v>
      </c>
      <c r="H66" s="255">
        <v>0</v>
      </c>
      <c r="I66" s="255">
        <v>0</v>
      </c>
      <c r="J66" s="255">
        <v>0</v>
      </c>
      <c r="K66" s="255">
        <v>0</v>
      </c>
      <c r="L66" s="255">
        <v>0</v>
      </c>
      <c r="M66" s="255">
        <v>0</v>
      </c>
      <c r="N66" s="255">
        <v>0</v>
      </c>
      <c r="O66" s="255">
        <v>0</v>
      </c>
      <c r="P66" s="255">
        <v>0</v>
      </c>
      <c r="Q66" s="255">
        <v>0</v>
      </c>
      <c r="R66" s="255">
        <v>0</v>
      </c>
      <c r="S66" s="255">
        <v>0</v>
      </c>
      <c r="T66" s="255">
        <v>0</v>
      </c>
      <c r="U66" s="255">
        <v>0</v>
      </c>
      <c r="V66" s="255">
        <v>0</v>
      </c>
      <c r="W66" s="255">
        <v>0</v>
      </c>
      <c r="X66" s="255">
        <v>0</v>
      </c>
      <c r="Y66" s="255">
        <v>0</v>
      </c>
      <c r="Z66" s="255">
        <v>0</v>
      </c>
      <c r="AA66" s="255">
        <v>0</v>
      </c>
      <c r="AB66" s="255">
        <v>0</v>
      </c>
      <c r="AC66" s="255">
        <v>0</v>
      </c>
    </row>
    <row r="67" spans="1:29" x14ac:dyDescent="0.25">
      <c r="A67" s="256" t="s">
        <v>133</v>
      </c>
      <c r="B67" s="259" t="s">
        <v>505</v>
      </c>
      <c r="C67" s="255"/>
      <c r="D67" s="255"/>
      <c r="E67" s="255"/>
      <c r="F67" s="255"/>
      <c r="G67" s="255">
        <v>0</v>
      </c>
      <c r="H67" s="255">
        <v>0</v>
      </c>
      <c r="I67" s="255">
        <v>0</v>
      </c>
      <c r="J67" s="255">
        <v>0</v>
      </c>
      <c r="K67" s="255">
        <v>0</v>
      </c>
      <c r="L67" s="255">
        <v>0</v>
      </c>
      <c r="M67" s="255">
        <v>0</v>
      </c>
      <c r="N67" s="255">
        <v>0</v>
      </c>
      <c r="O67" s="255">
        <v>0</v>
      </c>
      <c r="P67" s="255">
        <v>0</v>
      </c>
      <c r="Q67" s="255">
        <v>0</v>
      </c>
      <c r="R67" s="255">
        <v>0</v>
      </c>
      <c r="S67" s="255">
        <v>0</v>
      </c>
      <c r="T67" s="255">
        <v>0</v>
      </c>
      <c r="U67" s="255">
        <v>0</v>
      </c>
      <c r="V67" s="255">
        <v>0</v>
      </c>
      <c r="W67" s="255">
        <v>0</v>
      </c>
      <c r="X67" s="255">
        <v>0</v>
      </c>
      <c r="Y67" s="255">
        <v>0</v>
      </c>
      <c r="Z67" s="255">
        <v>0</v>
      </c>
      <c r="AA67" s="255">
        <v>0</v>
      </c>
      <c r="AB67" s="255">
        <v>0</v>
      </c>
      <c r="AC67" s="255">
        <v>0</v>
      </c>
    </row>
    <row r="68" spans="1:29" ht="50.25" customHeight="1" x14ac:dyDescent="0.25">
      <c r="A68" s="256" t="s">
        <v>506</v>
      </c>
      <c r="B68" s="259" t="s">
        <v>507</v>
      </c>
      <c r="C68" s="255"/>
      <c r="D68" s="255"/>
      <c r="E68" s="255"/>
      <c r="F68" s="255"/>
      <c r="G68" s="255">
        <v>0</v>
      </c>
      <c r="H68" s="255">
        <v>0</v>
      </c>
      <c r="I68" s="255">
        <v>0</v>
      </c>
      <c r="J68" s="255">
        <v>0</v>
      </c>
      <c r="K68" s="255">
        <v>0</v>
      </c>
      <c r="L68" s="255">
        <v>0</v>
      </c>
      <c r="M68" s="255">
        <v>0</v>
      </c>
      <c r="N68" s="255">
        <v>0</v>
      </c>
      <c r="O68" s="255">
        <v>0</v>
      </c>
      <c r="P68" s="255">
        <v>0</v>
      </c>
      <c r="Q68" s="255">
        <v>0</v>
      </c>
      <c r="R68" s="255">
        <v>0</v>
      </c>
      <c r="S68" s="255">
        <v>0</v>
      </c>
      <c r="T68" s="255">
        <v>0</v>
      </c>
      <c r="U68" s="255">
        <v>0</v>
      </c>
      <c r="V68" s="255">
        <v>0</v>
      </c>
      <c r="W68" s="255">
        <v>0</v>
      </c>
      <c r="X68" s="255">
        <v>0</v>
      </c>
      <c r="Y68" s="255">
        <v>0</v>
      </c>
      <c r="Z68" s="255">
        <v>0</v>
      </c>
      <c r="AA68" s="255">
        <v>0</v>
      </c>
      <c r="AB68" s="255">
        <v>0</v>
      </c>
      <c r="AC68" s="255">
        <v>0</v>
      </c>
    </row>
    <row r="69" spans="1:29" x14ac:dyDescent="0.25">
      <c r="A69" s="256" t="s">
        <v>508</v>
      </c>
      <c r="B69" s="259" t="s">
        <v>509</v>
      </c>
      <c r="C69" s="255"/>
      <c r="D69" s="255"/>
      <c r="E69" s="255"/>
      <c r="F69" s="255"/>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row>
    <row r="70" spans="1:29" ht="36.75" customHeight="1" x14ac:dyDescent="0.25">
      <c r="A70" s="256" t="s">
        <v>510</v>
      </c>
      <c r="B70" s="259" t="s">
        <v>511</v>
      </c>
      <c r="C70" s="255"/>
      <c r="D70" s="255"/>
      <c r="E70" s="255"/>
      <c r="F70" s="255"/>
      <c r="G70" s="255">
        <v>0</v>
      </c>
      <c r="H70" s="255">
        <v>0</v>
      </c>
      <c r="I70" s="255">
        <v>0</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row>
    <row r="71" spans="1:29" x14ac:dyDescent="0.25">
      <c r="A71" s="256" t="s">
        <v>512</v>
      </c>
      <c r="B71" s="259" t="s">
        <v>513</v>
      </c>
      <c r="C71" s="255"/>
      <c r="D71" s="255"/>
      <c r="E71" s="255"/>
      <c r="F71" s="255"/>
      <c r="G71" s="255">
        <v>0</v>
      </c>
      <c r="H71" s="255">
        <v>0</v>
      </c>
      <c r="I71" s="255">
        <v>0</v>
      </c>
      <c r="J71" s="255">
        <v>0</v>
      </c>
      <c r="K71" s="255">
        <v>0</v>
      </c>
      <c r="L71" s="255">
        <v>0</v>
      </c>
      <c r="M71" s="255">
        <v>0</v>
      </c>
      <c r="N71" s="255">
        <v>0</v>
      </c>
      <c r="O71" s="255">
        <v>0</v>
      </c>
      <c r="P71" s="255">
        <v>0</v>
      </c>
      <c r="Q71" s="255">
        <v>0</v>
      </c>
      <c r="R71" s="255">
        <v>0</v>
      </c>
      <c r="S71" s="255">
        <v>0</v>
      </c>
      <c r="T71" s="255">
        <v>0</v>
      </c>
      <c r="U71" s="255">
        <v>0</v>
      </c>
      <c r="V71" s="255">
        <v>0</v>
      </c>
      <c r="W71" s="255">
        <v>0</v>
      </c>
      <c r="X71" s="255">
        <v>0</v>
      </c>
      <c r="Y71" s="255">
        <v>0</v>
      </c>
      <c r="Z71" s="255">
        <v>0</v>
      </c>
      <c r="AA71" s="255">
        <v>0</v>
      </c>
      <c r="AB71" s="255">
        <v>0</v>
      </c>
      <c r="AC71" s="255">
        <v>0</v>
      </c>
    </row>
    <row r="72" spans="1:29" ht="51" customHeight="1" x14ac:dyDescent="0.25">
      <c r="A72" s="256" t="s">
        <v>514</v>
      </c>
      <c r="B72" s="259" t="s">
        <v>515</v>
      </c>
      <c r="C72" s="255"/>
      <c r="D72" s="255"/>
      <c r="E72" s="255"/>
      <c r="F72" s="255"/>
      <c r="G72" s="255">
        <v>0</v>
      </c>
      <c r="H72" s="255">
        <v>0</v>
      </c>
      <c r="I72" s="255">
        <v>0</v>
      </c>
      <c r="J72" s="255">
        <v>0</v>
      </c>
      <c r="K72" s="255">
        <v>0</v>
      </c>
      <c r="L72" s="255">
        <v>0</v>
      </c>
      <c r="M72" s="255">
        <v>0</v>
      </c>
      <c r="N72" s="255">
        <v>0</v>
      </c>
      <c r="O72" s="255">
        <v>0</v>
      </c>
      <c r="P72" s="255">
        <v>0</v>
      </c>
      <c r="Q72" s="255">
        <v>0</v>
      </c>
      <c r="R72" s="255">
        <v>0</v>
      </c>
      <c r="S72" s="255">
        <v>0</v>
      </c>
      <c r="T72" s="255">
        <v>0</v>
      </c>
      <c r="U72" s="255">
        <v>0</v>
      </c>
      <c r="V72" s="255">
        <v>0</v>
      </c>
      <c r="W72" s="255">
        <v>0</v>
      </c>
      <c r="X72" s="255">
        <v>0</v>
      </c>
      <c r="Y72" s="255">
        <v>0</v>
      </c>
      <c r="Z72" s="255">
        <v>0</v>
      </c>
      <c r="AA72" s="255">
        <v>0</v>
      </c>
      <c r="AB72" s="255">
        <v>0</v>
      </c>
      <c r="AC72" s="255">
        <v>0</v>
      </c>
    </row>
    <row r="73" spans="1:29" ht="32.25" customHeight="1" x14ac:dyDescent="0.25">
      <c r="A73" s="256" t="s">
        <v>516</v>
      </c>
      <c r="B73" s="259" t="s">
        <v>517</v>
      </c>
      <c r="C73" s="255"/>
      <c r="D73" s="255"/>
      <c r="E73" s="255"/>
      <c r="F73" s="255"/>
      <c r="G73" s="255">
        <v>0</v>
      </c>
      <c r="H73" s="255">
        <v>0</v>
      </c>
      <c r="I73" s="255">
        <v>0</v>
      </c>
      <c r="J73" s="255">
        <v>0</v>
      </c>
      <c r="K73" s="255">
        <v>0</v>
      </c>
      <c r="L73" s="255">
        <v>0</v>
      </c>
      <c r="M73" s="255">
        <v>0</v>
      </c>
      <c r="N73" s="255">
        <v>0</v>
      </c>
      <c r="O73" s="255">
        <v>0</v>
      </c>
      <c r="P73" s="255">
        <v>0</v>
      </c>
      <c r="Q73" s="255">
        <v>0</v>
      </c>
      <c r="R73" s="255">
        <v>0</v>
      </c>
      <c r="S73" s="255">
        <v>0</v>
      </c>
      <c r="T73" s="255">
        <v>0</v>
      </c>
      <c r="U73" s="255">
        <v>0</v>
      </c>
      <c r="V73" s="255">
        <v>0</v>
      </c>
      <c r="W73" s="255">
        <v>0</v>
      </c>
      <c r="X73" s="255">
        <v>0</v>
      </c>
      <c r="Y73" s="255">
        <v>0</v>
      </c>
      <c r="Z73" s="255">
        <v>0</v>
      </c>
      <c r="AA73" s="255">
        <v>0</v>
      </c>
      <c r="AB73" s="255">
        <v>0</v>
      </c>
      <c r="AC73" s="255">
        <v>0</v>
      </c>
    </row>
    <row r="74" spans="1:29" ht="51.75" customHeight="1" x14ac:dyDescent="0.25">
      <c r="A74" s="253" t="s">
        <v>58</v>
      </c>
      <c r="B74" s="260" t="s">
        <v>227</v>
      </c>
      <c r="C74" s="255"/>
      <c r="D74" s="255"/>
      <c r="E74" s="255"/>
      <c r="F74" s="255"/>
      <c r="G74" s="255"/>
      <c r="H74" s="255">
        <v>0</v>
      </c>
      <c r="I74" s="255">
        <v>0</v>
      </c>
      <c r="J74" s="255">
        <v>0</v>
      </c>
      <c r="K74" s="255">
        <v>0</v>
      </c>
      <c r="L74" s="255">
        <v>0</v>
      </c>
      <c r="M74" s="255">
        <v>0</v>
      </c>
      <c r="N74" s="255">
        <v>0</v>
      </c>
      <c r="O74" s="255">
        <v>0</v>
      </c>
      <c r="P74" s="255">
        <v>0</v>
      </c>
      <c r="Q74" s="255">
        <v>0</v>
      </c>
      <c r="R74" s="255">
        <v>0</v>
      </c>
      <c r="S74" s="255">
        <v>0</v>
      </c>
      <c r="T74" s="255">
        <v>0</v>
      </c>
      <c r="U74" s="255">
        <v>0</v>
      </c>
      <c r="V74" s="255">
        <v>0</v>
      </c>
      <c r="W74" s="255">
        <v>0</v>
      </c>
      <c r="X74" s="255">
        <v>0</v>
      </c>
      <c r="Y74" s="255">
        <v>0</v>
      </c>
      <c r="Z74" s="255">
        <v>0</v>
      </c>
      <c r="AA74" s="255">
        <v>0</v>
      </c>
      <c r="AB74" s="255">
        <v>0</v>
      </c>
      <c r="AC74" s="255">
        <v>0</v>
      </c>
    </row>
    <row r="75" spans="1:29" ht="21.75" customHeight="1" x14ac:dyDescent="0.25">
      <c r="A75" s="253" t="s">
        <v>56</v>
      </c>
      <c r="B75" s="254" t="s">
        <v>132</v>
      </c>
      <c r="C75" s="255"/>
      <c r="D75" s="255"/>
      <c r="E75" s="255"/>
      <c r="F75" s="255"/>
      <c r="G75" s="255"/>
      <c r="H75" s="255">
        <v>0</v>
      </c>
      <c r="I75" s="255">
        <v>0</v>
      </c>
      <c r="J75" s="255">
        <v>0</v>
      </c>
      <c r="K75" s="255">
        <v>0</v>
      </c>
      <c r="L75" s="255">
        <v>0</v>
      </c>
      <c r="M75" s="255">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row>
    <row r="76" spans="1:29" ht="23.25" customHeight="1" x14ac:dyDescent="0.25">
      <c r="A76" s="256" t="s">
        <v>222</v>
      </c>
      <c r="B76" s="259" t="s">
        <v>485</v>
      </c>
      <c r="C76" s="255"/>
      <c r="D76" s="255"/>
      <c r="E76" s="255"/>
      <c r="F76" s="255"/>
      <c r="G76" s="255">
        <v>0</v>
      </c>
      <c r="H76" s="255">
        <v>0</v>
      </c>
      <c r="I76" s="255">
        <v>0</v>
      </c>
      <c r="J76" s="255">
        <v>0</v>
      </c>
      <c r="K76" s="255">
        <v>0</v>
      </c>
      <c r="L76" s="255">
        <v>0</v>
      </c>
      <c r="M76" s="255">
        <v>0</v>
      </c>
      <c r="N76" s="255">
        <v>0</v>
      </c>
      <c r="O76" s="255">
        <v>0</v>
      </c>
      <c r="P76" s="255">
        <v>0</v>
      </c>
      <c r="Q76" s="255">
        <v>0</v>
      </c>
      <c r="R76" s="255">
        <v>0</v>
      </c>
      <c r="S76" s="255">
        <v>0</v>
      </c>
      <c r="T76" s="255">
        <v>0</v>
      </c>
      <c r="U76" s="255">
        <v>0</v>
      </c>
      <c r="V76" s="255">
        <v>0</v>
      </c>
      <c r="W76" s="255">
        <v>0</v>
      </c>
      <c r="X76" s="255">
        <v>0</v>
      </c>
      <c r="Y76" s="255">
        <v>0</v>
      </c>
      <c r="Z76" s="255">
        <v>0</v>
      </c>
      <c r="AA76" s="255">
        <v>0</v>
      </c>
      <c r="AB76" s="255">
        <v>0</v>
      </c>
      <c r="AC76" s="255">
        <v>0</v>
      </c>
    </row>
    <row r="77" spans="1:29" ht="18.75" customHeight="1" x14ac:dyDescent="0.25">
      <c r="A77" s="256" t="s">
        <v>223</v>
      </c>
      <c r="B77" s="259" t="s">
        <v>148</v>
      </c>
      <c r="C77" s="255"/>
      <c r="D77" s="255"/>
      <c r="E77" s="255"/>
      <c r="F77" s="255"/>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row>
    <row r="78" spans="1:29" x14ac:dyDescent="0.25">
      <c r="A78" s="256" t="s">
        <v>224</v>
      </c>
      <c r="B78" s="257" t="s">
        <v>486</v>
      </c>
      <c r="C78" s="255"/>
      <c r="D78" s="255"/>
      <c r="E78" s="255"/>
      <c r="F78" s="255"/>
      <c r="G78" s="255">
        <v>0</v>
      </c>
      <c r="H78" s="255">
        <v>0</v>
      </c>
      <c r="I78" s="255">
        <v>0</v>
      </c>
      <c r="J78" s="255">
        <v>0</v>
      </c>
      <c r="K78" s="255">
        <v>0</v>
      </c>
      <c r="L78" s="255">
        <v>0</v>
      </c>
      <c r="M78" s="255">
        <v>0</v>
      </c>
      <c r="N78" s="255">
        <v>0</v>
      </c>
      <c r="O78" s="255">
        <v>0</v>
      </c>
      <c r="P78" s="255">
        <v>0</v>
      </c>
      <c r="Q78" s="255">
        <v>0</v>
      </c>
      <c r="R78" s="255">
        <v>0</v>
      </c>
      <c r="S78" s="255">
        <v>0</v>
      </c>
      <c r="T78" s="255">
        <v>0</v>
      </c>
      <c r="U78" s="255">
        <v>0</v>
      </c>
      <c r="V78" s="255">
        <v>0</v>
      </c>
      <c r="W78" s="255">
        <v>0</v>
      </c>
      <c r="X78" s="255">
        <v>0</v>
      </c>
      <c r="Y78" s="255">
        <v>0</v>
      </c>
      <c r="Z78" s="255">
        <v>0</v>
      </c>
      <c r="AA78" s="255">
        <v>0</v>
      </c>
      <c r="AB78" s="255">
        <v>0</v>
      </c>
      <c r="AC78" s="255">
        <v>0</v>
      </c>
    </row>
    <row r="79" spans="1:29" x14ac:dyDescent="0.25">
      <c r="A79" s="256" t="s">
        <v>225</v>
      </c>
      <c r="B79" s="257" t="s">
        <v>487</v>
      </c>
      <c r="C79" s="255"/>
      <c r="D79" s="255"/>
      <c r="E79" s="255"/>
      <c r="F79" s="255"/>
      <c r="G79" s="255">
        <v>0</v>
      </c>
      <c r="H79" s="255">
        <v>0</v>
      </c>
      <c r="I79" s="255">
        <v>0</v>
      </c>
      <c r="J79" s="255">
        <v>0</v>
      </c>
      <c r="K79" s="255">
        <v>0</v>
      </c>
      <c r="L79" s="255">
        <v>0</v>
      </c>
      <c r="M79" s="255">
        <v>0</v>
      </c>
      <c r="N79" s="255">
        <v>0</v>
      </c>
      <c r="O79" s="255">
        <v>0</v>
      </c>
      <c r="P79" s="255">
        <v>0</v>
      </c>
      <c r="Q79" s="255">
        <v>0</v>
      </c>
      <c r="R79" s="255">
        <v>0</v>
      </c>
      <c r="S79" s="255">
        <v>0</v>
      </c>
      <c r="T79" s="255">
        <v>0</v>
      </c>
      <c r="U79" s="255">
        <v>0</v>
      </c>
      <c r="V79" s="255">
        <v>0</v>
      </c>
      <c r="W79" s="255">
        <v>0</v>
      </c>
      <c r="X79" s="255">
        <v>0</v>
      </c>
      <c r="Y79" s="255">
        <v>0</v>
      </c>
      <c r="Z79" s="255">
        <v>0</v>
      </c>
      <c r="AA79" s="255">
        <v>0</v>
      </c>
      <c r="AB79" s="255">
        <v>0</v>
      </c>
      <c r="AC79" s="255">
        <v>0</v>
      </c>
    </row>
    <row r="80" spans="1:29" x14ac:dyDescent="0.25">
      <c r="A80" s="256" t="s">
        <v>226</v>
      </c>
      <c r="B80" s="257" t="s">
        <v>488</v>
      </c>
      <c r="C80" s="255"/>
      <c r="D80" s="255"/>
      <c r="E80" s="255"/>
      <c r="F80" s="255"/>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row>
    <row r="81" spans="1:29" x14ac:dyDescent="0.25">
      <c r="A81" s="256" t="s">
        <v>518</v>
      </c>
      <c r="B81" s="257" t="s">
        <v>489</v>
      </c>
      <c r="C81" s="255"/>
      <c r="D81" s="255"/>
      <c r="E81" s="255"/>
      <c r="F81" s="255"/>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row>
    <row r="82" spans="1:29" x14ac:dyDescent="0.25">
      <c r="A82" s="256" t="s">
        <v>519</v>
      </c>
      <c r="B82" s="257" t="s">
        <v>490</v>
      </c>
      <c r="C82" s="255"/>
      <c r="D82" s="255"/>
      <c r="E82" s="255"/>
      <c r="F82" s="255"/>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row>
    <row r="83" spans="1:29" x14ac:dyDescent="0.25">
      <c r="A83" s="256" t="s">
        <v>520</v>
      </c>
      <c r="B83" s="257" t="s">
        <v>492</v>
      </c>
      <c r="C83" s="255"/>
      <c r="D83" s="255"/>
      <c r="E83" s="255"/>
      <c r="F83" s="255"/>
      <c r="G83" s="255">
        <v>0</v>
      </c>
      <c r="H83" s="255">
        <v>0</v>
      </c>
      <c r="I83" s="255">
        <v>0</v>
      </c>
      <c r="J83" s="255">
        <v>0</v>
      </c>
      <c r="K83" s="255">
        <v>0</v>
      </c>
      <c r="L83" s="255">
        <v>0</v>
      </c>
      <c r="M83" s="255">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row>
    <row r="84" spans="1:29" x14ac:dyDescent="0.25">
      <c r="A84" s="256" t="s">
        <v>521</v>
      </c>
      <c r="B84" s="257" t="s">
        <v>494</v>
      </c>
      <c r="C84" s="255"/>
      <c r="D84" s="255"/>
      <c r="E84" s="255"/>
      <c r="F84" s="255"/>
      <c r="G84" s="255">
        <v>0</v>
      </c>
      <c r="H84" s="255">
        <v>0</v>
      </c>
      <c r="I84" s="255">
        <v>0</v>
      </c>
      <c r="J84" s="255">
        <v>0</v>
      </c>
      <c r="K84" s="255">
        <v>0</v>
      </c>
      <c r="L84" s="255">
        <v>0</v>
      </c>
      <c r="M84" s="255">
        <v>0</v>
      </c>
      <c r="N84" s="255">
        <v>0</v>
      </c>
      <c r="O84" s="255">
        <v>0</v>
      </c>
      <c r="P84" s="255">
        <v>0</v>
      </c>
      <c r="Q84" s="255">
        <v>0</v>
      </c>
      <c r="R84" s="255">
        <v>0</v>
      </c>
      <c r="S84" s="255">
        <v>0</v>
      </c>
      <c r="T84" s="255">
        <v>0</v>
      </c>
      <c r="U84" s="255">
        <v>0</v>
      </c>
      <c r="V84" s="255">
        <v>0</v>
      </c>
      <c r="W84" s="255">
        <v>0</v>
      </c>
      <c r="X84" s="255">
        <v>0</v>
      </c>
      <c r="Y84" s="255">
        <v>0</v>
      </c>
      <c r="Z84" s="255">
        <v>0</v>
      </c>
      <c r="AA84" s="255">
        <v>0</v>
      </c>
      <c r="AB84" s="255">
        <v>0</v>
      </c>
      <c r="AC84" s="255">
        <v>0</v>
      </c>
    </row>
    <row r="85" spans="1:29" x14ac:dyDescent="0.25">
      <c r="A85" s="256" t="s">
        <v>522</v>
      </c>
      <c r="B85" s="257" t="s">
        <v>496</v>
      </c>
      <c r="C85" s="255"/>
      <c r="D85" s="255"/>
      <c r="E85" s="255"/>
      <c r="F85" s="255"/>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row>
    <row r="86" spans="1:29" x14ac:dyDescent="0.25">
      <c r="A86" s="256" t="s">
        <v>523</v>
      </c>
      <c r="B86" s="257" t="s">
        <v>498</v>
      </c>
      <c r="C86" s="255"/>
      <c r="D86" s="255"/>
      <c r="E86" s="255"/>
      <c r="F86" s="255"/>
      <c r="G86" s="255">
        <v>0</v>
      </c>
      <c r="H86" s="255">
        <v>0</v>
      </c>
      <c r="I86" s="255">
        <v>0</v>
      </c>
      <c r="J86" s="255">
        <v>0</v>
      </c>
      <c r="K86" s="255">
        <v>0</v>
      </c>
      <c r="L86" s="255">
        <v>0</v>
      </c>
      <c r="M86" s="255">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4:G4"/>
    <mergeCell ref="A6:G6"/>
    <mergeCell ref="A8:G8"/>
    <mergeCell ref="A9:G9"/>
    <mergeCell ref="A11:G11"/>
    <mergeCell ref="A14:AB14"/>
    <mergeCell ref="A15:G15"/>
    <mergeCell ref="A16:G16"/>
    <mergeCell ref="A18:G18"/>
    <mergeCell ref="L20:O20"/>
    <mergeCell ref="P20:S20"/>
    <mergeCell ref="A20:A22"/>
    <mergeCell ref="B20:B22"/>
    <mergeCell ref="C20:D21"/>
    <mergeCell ref="E20:F21"/>
    <mergeCell ref="G20:G22"/>
    <mergeCell ref="T20:W20"/>
    <mergeCell ref="X20:AA20"/>
    <mergeCell ref="R21:S21"/>
    <mergeCell ref="T21:U21"/>
    <mergeCell ref="AB20:AC21"/>
    <mergeCell ref="V21:W21"/>
    <mergeCell ref="X21:Y21"/>
    <mergeCell ref="Z21:AA21"/>
    <mergeCell ref="H21:I21"/>
    <mergeCell ref="J21:K21"/>
    <mergeCell ref="L21:M21"/>
    <mergeCell ref="N21:O21"/>
    <mergeCell ref="P21:Q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82" t="str">
        <f>'6.2. Паспорт фин осв ввод '!A11:G11</f>
        <v>M_TP3400.VL.0074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82" t="str">
        <f>'6.2. Паспорт фин осв ввод '!A14:G14</f>
        <v>Реконструкция ВЛ-0.4кВ  н.п.Аслана Ялуторовского РЭС Южного ТПО (реконструкция  ВЛИ-0,4 кВ - 5.42км)</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8" customFormat="1" ht="15.75" thickBot="1" x14ac:dyDescent="0.3">
      <c r="A21" s="421" t="s">
        <v>430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8" customFormat="1" ht="58.5" customHeight="1" x14ac:dyDescent="0.25">
      <c r="A22" s="422" t="s">
        <v>52</v>
      </c>
      <c r="B22" s="426" t="s">
        <v>24</v>
      </c>
      <c r="C22" s="424" t="s">
        <v>51</v>
      </c>
      <c r="D22" s="424" t="s">
        <v>50</v>
      </c>
      <c r="E22" s="428" t="s">
        <v>441</v>
      </c>
      <c r="F22" s="429"/>
      <c r="G22" s="429"/>
      <c r="H22" s="429"/>
      <c r="I22" s="429"/>
      <c r="J22" s="429"/>
      <c r="K22" s="429"/>
      <c r="L22" s="430"/>
      <c r="M22" s="424" t="s">
        <v>49</v>
      </c>
      <c r="N22" s="424" t="s">
        <v>48</v>
      </c>
      <c r="O22" s="424" t="s">
        <v>47</v>
      </c>
      <c r="P22" s="431" t="s">
        <v>235</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18" customFormat="1" ht="64.5" customHeight="1" x14ac:dyDescent="0.25">
      <c r="A23" s="423"/>
      <c r="B23" s="427"/>
      <c r="C23" s="425"/>
      <c r="D23" s="425"/>
      <c r="E23" s="436" t="s">
        <v>23</v>
      </c>
      <c r="F23" s="443" t="s">
        <v>131</v>
      </c>
      <c r="G23" s="443" t="s">
        <v>130</v>
      </c>
      <c r="H23" s="443" t="s">
        <v>129</v>
      </c>
      <c r="I23" s="447" t="s">
        <v>353</v>
      </c>
      <c r="J23" s="447" t="s">
        <v>354</v>
      </c>
      <c r="K23" s="447" t="s">
        <v>355</v>
      </c>
      <c r="L23" s="443" t="s">
        <v>80</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8"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70" t="s">
        <v>13</v>
      </c>
      <c r="AG24" s="70" t="s">
        <v>12</v>
      </c>
      <c r="AH24" s="71" t="s">
        <v>2</v>
      </c>
      <c r="AI24" s="71" t="s">
        <v>11</v>
      </c>
      <c r="AJ24" s="425"/>
      <c r="AK24" s="425"/>
      <c r="AL24" s="425"/>
      <c r="AM24" s="425"/>
      <c r="AN24" s="425"/>
      <c r="AO24" s="425"/>
      <c r="AP24" s="425"/>
      <c r="AQ24" s="438"/>
      <c r="AR24" s="433"/>
      <c r="AS24" s="433"/>
      <c r="AT24" s="433"/>
      <c r="AU24" s="433"/>
      <c r="AV24" s="44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8" customFormat="1" ht="15.75" x14ac:dyDescent="0.25">
      <c r="A26" s="279"/>
      <c r="B26" s="280"/>
      <c r="C26" s="280"/>
      <c r="D26" s="279"/>
      <c r="E26" s="281"/>
      <c r="F26" s="281"/>
      <c r="G26" s="281"/>
      <c r="H26" s="281"/>
      <c r="I26" s="281"/>
      <c r="J26" s="281"/>
      <c r="K26" s="281"/>
      <c r="L26" s="281"/>
      <c r="M26" s="280"/>
      <c r="N26" s="282"/>
      <c r="O26" s="280"/>
      <c r="P26" s="283"/>
      <c r="Q26" s="280"/>
      <c r="R26" s="283"/>
      <c r="S26" s="280"/>
      <c r="T26" s="280"/>
      <c r="U26" s="280"/>
      <c r="V26" s="280"/>
      <c r="W26" s="280"/>
      <c r="X26" s="284"/>
      <c r="Y26" s="280"/>
      <c r="Z26" s="280"/>
      <c r="AA26" s="283"/>
      <c r="AB26" s="283"/>
      <c r="AC26" s="280"/>
      <c r="AD26" s="283"/>
      <c r="AE26" s="283"/>
      <c r="AF26" s="285"/>
      <c r="AG26" s="280"/>
      <c r="AH26" s="280"/>
      <c r="AI26" s="280"/>
      <c r="AJ26" s="280"/>
      <c r="AK26" s="280"/>
      <c r="AL26" s="280"/>
      <c r="AM26" s="280"/>
      <c r="AN26" s="280"/>
      <c r="AO26" s="285"/>
      <c r="AP26" s="280"/>
      <c r="AQ26" s="280"/>
      <c r="AR26" s="280"/>
      <c r="AS26" s="280"/>
      <c r="AT26" s="280"/>
      <c r="AU26" s="280"/>
      <c r="AV26" s="280"/>
    </row>
    <row r="27" spans="1:48" s="278" customFormat="1" ht="15.75" x14ac:dyDescent="0.25">
      <c r="A27" s="279"/>
      <c r="B27" s="280"/>
      <c r="C27" s="280"/>
      <c r="D27" s="282"/>
      <c r="E27" s="281"/>
      <c r="F27" s="281"/>
      <c r="G27" s="281"/>
      <c r="H27" s="281"/>
      <c r="I27" s="281"/>
      <c r="J27" s="281"/>
      <c r="K27" s="281"/>
      <c r="L27" s="281"/>
      <c r="M27" s="280"/>
      <c r="N27" s="282"/>
      <c r="O27" s="280"/>
      <c r="P27" s="283"/>
      <c r="Q27" s="280"/>
      <c r="R27" s="283"/>
      <c r="S27" s="280"/>
      <c r="T27" s="280"/>
      <c r="U27" s="280"/>
      <c r="V27" s="280"/>
      <c r="W27" s="280"/>
      <c r="X27" s="284"/>
      <c r="Y27" s="280"/>
      <c r="Z27" s="280"/>
      <c r="AA27" s="283"/>
      <c r="AB27" s="283"/>
      <c r="AC27" s="280"/>
      <c r="AD27" s="283"/>
      <c r="AE27" s="283"/>
      <c r="AF27" s="285"/>
      <c r="AG27" s="280"/>
      <c r="AH27" s="280"/>
      <c r="AI27" s="280"/>
      <c r="AJ27" s="280"/>
      <c r="AK27" s="280"/>
      <c r="AL27" s="280"/>
      <c r="AM27" s="280"/>
      <c r="AN27" s="280"/>
      <c r="AO27" s="285"/>
      <c r="AP27" s="280"/>
      <c r="AQ27" s="280"/>
      <c r="AR27" s="280"/>
      <c r="AS27" s="280"/>
      <c r="AT27" s="280"/>
      <c r="AU27" s="280"/>
      <c r="AV27" s="280"/>
    </row>
    <row r="28" spans="1:48" s="278" customFormat="1" ht="15.75" x14ac:dyDescent="0.25">
      <c r="A28" s="279"/>
      <c r="B28" s="280"/>
      <c r="C28" s="280"/>
      <c r="D28" s="282"/>
      <c r="E28" s="281"/>
      <c r="F28" s="281"/>
      <c r="G28" s="281"/>
      <c r="H28" s="281"/>
      <c r="I28" s="281"/>
      <c r="J28" s="281"/>
      <c r="K28" s="281"/>
      <c r="L28" s="281"/>
      <c r="M28" s="280"/>
      <c r="N28" s="282"/>
      <c r="O28" s="280"/>
      <c r="P28" s="283"/>
      <c r="Q28" s="280"/>
      <c r="R28" s="283"/>
      <c r="S28" s="280"/>
      <c r="T28" s="280"/>
      <c r="U28" s="280"/>
      <c r="V28" s="280"/>
      <c r="W28" s="280"/>
      <c r="X28" s="284"/>
      <c r="Y28" s="280"/>
      <c r="Z28" s="280"/>
      <c r="AA28" s="283"/>
      <c r="AB28" s="283"/>
      <c r="AC28" s="280"/>
      <c r="AD28" s="283"/>
      <c r="AE28" s="283"/>
      <c r="AF28" s="285"/>
      <c r="AG28" s="280"/>
      <c r="AH28" s="280"/>
      <c r="AI28" s="280"/>
      <c r="AJ28" s="280"/>
      <c r="AK28" s="280"/>
      <c r="AL28" s="280"/>
      <c r="AM28" s="280"/>
      <c r="AN28" s="280"/>
      <c r="AO28" s="285"/>
      <c r="AP28" s="280"/>
      <c r="AQ28" s="280"/>
      <c r="AR28" s="280"/>
      <c r="AS28" s="280"/>
      <c r="AT28" s="280"/>
      <c r="AU28" s="280"/>
      <c r="AV28"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2" sqref="A12:B1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0" t="str">
        <f>'1. паспорт местоположение'!A5:C5</f>
        <v>Год раскрытия информации: 2022 год</v>
      </c>
      <c r="B5" s="450"/>
      <c r="C5" s="37"/>
      <c r="D5" s="37"/>
      <c r="E5" s="37"/>
      <c r="F5" s="37"/>
      <c r="G5" s="37"/>
      <c r="H5" s="37"/>
    </row>
    <row r="6" spans="1:8" ht="18.75" x14ac:dyDescent="0.3">
      <c r="A6" s="66"/>
      <c r="B6" s="66"/>
      <c r="C6" s="66"/>
      <c r="D6" s="66"/>
      <c r="E6" s="66"/>
      <c r="F6" s="66"/>
      <c r="G6" s="66"/>
      <c r="H6" s="66"/>
    </row>
    <row r="7" spans="1:8" ht="18.75" x14ac:dyDescent="0.25">
      <c r="A7" s="381" t="s">
        <v>9</v>
      </c>
      <c r="B7" s="381"/>
      <c r="C7" s="65"/>
      <c r="D7" s="65"/>
      <c r="E7" s="65"/>
      <c r="F7" s="65"/>
      <c r="G7" s="65"/>
      <c r="H7" s="65"/>
    </row>
    <row r="8" spans="1:8" ht="18.75" x14ac:dyDescent="0.25">
      <c r="A8" s="65"/>
      <c r="B8" s="65"/>
      <c r="C8" s="65"/>
      <c r="D8" s="65"/>
      <c r="E8" s="65"/>
      <c r="F8" s="65"/>
      <c r="G8" s="65"/>
      <c r="H8" s="65"/>
    </row>
    <row r="9" spans="1:8" x14ac:dyDescent="0.25">
      <c r="A9" s="382" t="str">
        <f>'1. паспорт местоположение'!A9:C9</f>
        <v>АО Россети Тюмень</v>
      </c>
      <c r="B9" s="382"/>
      <c r="C9" s="63"/>
      <c r="D9" s="63"/>
      <c r="E9" s="63"/>
      <c r="F9" s="63"/>
      <c r="G9" s="63"/>
      <c r="H9" s="63"/>
    </row>
    <row r="10" spans="1:8" x14ac:dyDescent="0.25">
      <c r="A10" s="383" t="s">
        <v>8</v>
      </c>
      <c r="B10" s="383"/>
      <c r="C10" s="64"/>
      <c r="D10" s="64"/>
      <c r="E10" s="64"/>
      <c r="F10" s="64"/>
      <c r="G10" s="64"/>
      <c r="H10" s="64"/>
    </row>
    <row r="11" spans="1:8" ht="18.75" x14ac:dyDescent="0.25">
      <c r="A11" s="65"/>
      <c r="B11" s="65"/>
      <c r="C11" s="65"/>
      <c r="D11" s="65"/>
      <c r="E11" s="65"/>
      <c r="F11" s="65"/>
      <c r="G11" s="65"/>
      <c r="H11" s="65"/>
    </row>
    <row r="12" spans="1:8" ht="30.75" customHeight="1" x14ac:dyDescent="0.25">
      <c r="A12" s="382" t="str">
        <f>'7. Паспорт отчет о закупке'!A12:AV12</f>
        <v>M_TP3400.VL.0074</v>
      </c>
      <c r="B12" s="382"/>
      <c r="C12" s="63"/>
      <c r="D12" s="63"/>
      <c r="E12" s="63"/>
      <c r="F12" s="63"/>
      <c r="G12" s="63"/>
      <c r="H12" s="63"/>
    </row>
    <row r="13" spans="1:8" x14ac:dyDescent="0.25">
      <c r="A13" s="383" t="s">
        <v>7</v>
      </c>
      <c r="B13" s="383"/>
      <c r="C13" s="64"/>
      <c r="D13" s="64"/>
      <c r="E13" s="64"/>
      <c r="F13" s="64"/>
      <c r="G13" s="64"/>
      <c r="H13" s="64"/>
    </row>
    <row r="14" spans="1:8" ht="18.75" x14ac:dyDescent="0.25">
      <c r="A14" s="10"/>
      <c r="B14" s="10"/>
      <c r="C14" s="10"/>
      <c r="D14" s="10"/>
      <c r="E14" s="10"/>
      <c r="F14" s="10"/>
      <c r="G14" s="10"/>
      <c r="H14" s="10"/>
    </row>
    <row r="15" spans="1:8" ht="40.5" customHeight="1" x14ac:dyDescent="0.25">
      <c r="A15" s="454" t="str">
        <f>'7. Паспорт отчет о закупке'!A15:AV15</f>
        <v>Реконструкция ВЛ-0.4кВ  н.п.Аслана Ялуторовского РЭС Южного ТПО (реконструкция  ВЛИ-0,4 кВ - 5.42км)</v>
      </c>
      <c r="B15" s="454"/>
      <c r="C15" s="63"/>
      <c r="D15" s="63"/>
      <c r="E15" s="63"/>
      <c r="F15" s="63"/>
      <c r="G15" s="63"/>
      <c r="H15" s="63"/>
    </row>
    <row r="16" spans="1:8" x14ac:dyDescent="0.25">
      <c r="A16" s="383" t="s">
        <v>6</v>
      </c>
      <c r="B16" s="383"/>
      <c r="C16" s="64"/>
      <c r="D16" s="64"/>
      <c r="E16" s="64"/>
      <c r="F16" s="64"/>
      <c r="G16" s="64"/>
      <c r="H16" s="64"/>
    </row>
    <row r="17" spans="1:2" x14ac:dyDescent="0.25">
      <c r="B17" s="40"/>
    </row>
    <row r="18" spans="1:2" ht="33.75" customHeight="1" x14ac:dyDescent="0.25">
      <c r="A18" s="455" t="s">
        <v>431</v>
      </c>
      <c r="B18" s="456"/>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62" t="s">
        <v>317</v>
      </c>
      <c r="B29" s="263"/>
    </row>
    <row r="30" spans="1:2" ht="28.5" x14ac:dyDescent="0.25">
      <c r="A30" s="264" t="s">
        <v>318</v>
      </c>
      <c r="B30" s="265"/>
    </row>
    <row r="31" spans="1:2" x14ac:dyDescent="0.25">
      <c r="A31" s="266" t="s">
        <v>319</v>
      </c>
      <c r="B31" s="267"/>
    </row>
    <row r="32" spans="1:2" ht="29.25" thickBot="1" x14ac:dyDescent="0.3">
      <c r="A32" s="268" t="s">
        <v>526</v>
      </c>
      <c r="B32" s="269"/>
    </row>
    <row r="33" spans="1:2" ht="30" x14ac:dyDescent="0.25">
      <c r="A33" s="270" t="s">
        <v>527</v>
      </c>
      <c r="B33" s="271"/>
    </row>
    <row r="34" spans="1:2" x14ac:dyDescent="0.25">
      <c r="A34" s="272" t="s">
        <v>320</v>
      </c>
      <c r="B34" s="273">
        <v>0</v>
      </c>
    </row>
    <row r="35" spans="1:2" x14ac:dyDescent="0.25">
      <c r="A35" s="272" t="s">
        <v>321</v>
      </c>
      <c r="B35" s="274"/>
    </row>
    <row r="36" spans="1:2" x14ac:dyDescent="0.25">
      <c r="A36" s="272" t="s">
        <v>322</v>
      </c>
      <c r="B36" s="274"/>
    </row>
    <row r="37" spans="1:2" ht="29.25" thickBot="1" x14ac:dyDescent="0.3">
      <c r="A37" s="268" t="s">
        <v>528</v>
      </c>
      <c r="B37" s="269">
        <v>0</v>
      </c>
    </row>
    <row r="38" spans="1:2" x14ac:dyDescent="0.25">
      <c r="A38" s="272" t="s">
        <v>529</v>
      </c>
      <c r="B38" s="273" t="s">
        <v>458</v>
      </c>
    </row>
    <row r="39" spans="1:2" x14ac:dyDescent="0.25">
      <c r="A39" s="272" t="s">
        <v>320</v>
      </c>
      <c r="B39" s="273" t="s">
        <v>458</v>
      </c>
    </row>
    <row r="40" spans="1:2" x14ac:dyDescent="0.25">
      <c r="A40" s="272" t="s">
        <v>321</v>
      </c>
      <c r="B40" s="273" t="s">
        <v>458</v>
      </c>
    </row>
    <row r="41" spans="1:2" x14ac:dyDescent="0.25">
      <c r="A41" s="272" t="s">
        <v>322</v>
      </c>
      <c r="B41" s="273" t="s">
        <v>458</v>
      </c>
    </row>
    <row r="42" spans="1:2" ht="29.25" thickBot="1" x14ac:dyDescent="0.3">
      <c r="A42" s="268" t="s">
        <v>530</v>
      </c>
      <c r="B42" s="269">
        <v>0</v>
      </c>
    </row>
    <row r="43" spans="1:2" ht="30" x14ac:dyDescent="0.25">
      <c r="A43" s="270" t="s">
        <v>534</v>
      </c>
      <c r="B43" s="271">
        <v>0</v>
      </c>
    </row>
    <row r="44" spans="1:2" x14ac:dyDescent="0.25">
      <c r="A44" s="272" t="s">
        <v>320</v>
      </c>
      <c r="B44" s="273">
        <v>0</v>
      </c>
    </row>
    <row r="45" spans="1:2" x14ac:dyDescent="0.25">
      <c r="A45" s="272" t="s">
        <v>321</v>
      </c>
      <c r="B45" s="274">
        <v>0</v>
      </c>
    </row>
    <row r="46" spans="1:2" x14ac:dyDescent="0.25">
      <c r="A46" s="272" t="s">
        <v>322</v>
      </c>
      <c r="B46" s="274">
        <v>0</v>
      </c>
    </row>
    <row r="47" spans="1:2" ht="29.25" thickBot="1" x14ac:dyDescent="0.3">
      <c r="A47" s="268" t="s">
        <v>323</v>
      </c>
      <c r="B47" s="275" t="s">
        <v>458</v>
      </c>
    </row>
    <row r="48" spans="1:2" x14ac:dyDescent="0.25">
      <c r="A48" s="272" t="s">
        <v>319</v>
      </c>
      <c r="B48" s="273" t="s">
        <v>458</v>
      </c>
    </row>
    <row r="49" spans="1:2" x14ac:dyDescent="0.25">
      <c r="A49" s="272" t="s">
        <v>531</v>
      </c>
      <c r="B49" s="273" t="s">
        <v>458</v>
      </c>
    </row>
    <row r="50" spans="1:2" x14ac:dyDescent="0.25">
      <c r="A50" s="272" t="s">
        <v>532</v>
      </c>
      <c r="B50" s="273" t="s">
        <v>458</v>
      </c>
    </row>
    <row r="51" spans="1:2" ht="30" x14ac:dyDescent="0.25">
      <c r="A51" s="272" t="s">
        <v>533</v>
      </c>
      <c r="B51" s="273" t="s">
        <v>458</v>
      </c>
    </row>
    <row r="52" spans="1:2" ht="16.5" thickBot="1" x14ac:dyDescent="0.3">
      <c r="A52" s="268" t="s">
        <v>324</v>
      </c>
      <c r="B52" s="276"/>
    </row>
    <row r="53" spans="1:2" ht="16.5" thickBot="1" x14ac:dyDescent="0.3">
      <c r="A53" s="268" t="s">
        <v>325</v>
      </c>
      <c r="B53" s="277"/>
    </row>
    <row r="54" spans="1:2" ht="16.5" thickBot="1" x14ac:dyDescent="0.3">
      <c r="A54" s="268" t="s">
        <v>326</v>
      </c>
      <c r="B54" s="276"/>
    </row>
    <row r="55" spans="1:2" ht="16.5" thickBot="1" x14ac:dyDescent="0.3">
      <c r="A55" s="268" t="s">
        <v>327</v>
      </c>
      <c r="B55" s="277"/>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row>
    <row r="73" spans="1:2" ht="28.5" customHeight="1" x14ac:dyDescent="0.25">
      <c r="A73" s="48" t="s">
        <v>344</v>
      </c>
      <c r="B73" s="451" t="s">
        <v>483</v>
      </c>
    </row>
    <row r="74" spans="1:2" x14ac:dyDescent="0.25">
      <c r="A74" s="52" t="s">
        <v>345</v>
      </c>
      <c r="B74" s="452"/>
    </row>
    <row r="75" spans="1:2" x14ac:dyDescent="0.25">
      <c r="A75" s="52" t="s">
        <v>346</v>
      </c>
      <c r="B75" s="452"/>
    </row>
    <row r="76" spans="1:2" x14ac:dyDescent="0.25">
      <c r="A76" s="52" t="s">
        <v>347</v>
      </c>
      <c r="B76" s="452"/>
    </row>
    <row r="77" spans="1:2" x14ac:dyDescent="0.25">
      <c r="A77" s="52" t="s">
        <v>348</v>
      </c>
      <c r="B77" s="452"/>
    </row>
    <row r="78" spans="1:2" ht="16.5" thickBot="1" x14ac:dyDescent="0.3">
      <c r="A78" s="58" t="s">
        <v>349</v>
      </c>
      <c r="B78" s="45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2022-04-07T12:18:40Z</dcterms:modified>
</cp:coreProperties>
</file>